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ate1904="1" codeName="ThisWorkbook" autoCompressPictures="0"/>
  <bookViews>
    <workbookView xWindow="8595" yWindow="1815" windowWidth="24240" windowHeight="13740" tabRatio="850" activeTab="16"/>
  </bookViews>
  <sheets>
    <sheet name="resumen 2012" sheetId="18" r:id="rId1"/>
    <sheet name="Total" sheetId="2" r:id="rId2"/>
    <sheet name="251M_2" sheetId="17" r:id="rId3"/>
    <sheet name="422A" sheetId="3" r:id="rId4"/>
    <sheet name="423M" sheetId="15" r:id="rId5"/>
    <sheet name="423N_1" sheetId="14" r:id="rId6"/>
    <sheet name="425A_2" sheetId="19" r:id="rId7"/>
    <sheet name="441N" sheetId="11" r:id="rId8"/>
    <sheet name="441O" sheetId="10" r:id="rId9"/>
    <sheet name="441P" sheetId="9" r:id="rId10"/>
    <sheet name="457M" sheetId="13" r:id="rId11"/>
    <sheet name="923M_3" sheetId="22" r:id="rId12"/>
    <sheet name="941N" sheetId="12" r:id="rId13"/>
    <sheet name="941O_2" sheetId="8" r:id="rId14"/>
    <sheet name="CS10" sheetId="20" r:id="rId15"/>
    <sheet name="CS11" sheetId="21" r:id="rId16"/>
    <sheet name="FP070" sheetId="5" r:id="rId17"/>
  </sheets>
  <calcPr calcId="14562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19" i="18" l="1"/>
  <c r="F37" i="5" l="1"/>
  <c r="G37" i="5" s="1"/>
  <c r="F20" i="5"/>
  <c r="G20" i="5"/>
  <c r="F21" i="5"/>
  <c r="G21" i="5"/>
  <c r="F22" i="5"/>
  <c r="G22" i="5"/>
  <c r="F23" i="5"/>
  <c r="G23" i="5"/>
  <c r="F24" i="5"/>
  <c r="G24" i="5"/>
  <c r="F25" i="5"/>
  <c r="G25" i="5"/>
  <c r="F26" i="5"/>
  <c r="G26" i="5"/>
  <c r="F27" i="5"/>
  <c r="G27" i="5"/>
  <c r="F28" i="5"/>
  <c r="G28" i="5"/>
  <c r="F29" i="5"/>
  <c r="G29" i="5"/>
  <c r="F30" i="5"/>
  <c r="G30" i="5"/>
  <c r="F31" i="5"/>
  <c r="G31" i="5"/>
  <c r="F32" i="5"/>
  <c r="G32" i="5"/>
  <c r="F33" i="5"/>
  <c r="G33" i="5"/>
  <c r="F34" i="5"/>
  <c r="G34" i="5"/>
  <c r="F35" i="5"/>
  <c r="G35" i="5"/>
  <c r="F36" i="5"/>
  <c r="G36" i="5"/>
  <c r="G19" i="5"/>
  <c r="G19" i="19"/>
  <c r="F19" i="5"/>
  <c r="C63" i="5" l="1"/>
  <c r="L63" i="5"/>
  <c r="D33" i="5" s="1"/>
  <c r="C50" i="5"/>
  <c r="L50" i="5"/>
  <c r="D20" i="5" s="1"/>
  <c r="J7" i="2" s="1"/>
  <c r="C51" i="5"/>
  <c r="L51" i="5" s="1"/>
  <c r="D21" i="5" s="1"/>
  <c r="J8" i="2" s="1"/>
  <c r="C52" i="5"/>
  <c r="L52" i="5"/>
  <c r="D22" i="5" s="1"/>
  <c r="J9" i="2" s="1"/>
  <c r="C53" i="5"/>
  <c r="L53" i="5" s="1"/>
  <c r="D23" i="5" s="1"/>
  <c r="J10" i="2" s="1"/>
  <c r="C54" i="5"/>
  <c r="L54" i="5"/>
  <c r="D24" i="5" s="1"/>
  <c r="J11" i="2" s="1"/>
  <c r="C55" i="5"/>
  <c r="L55" i="5" s="1"/>
  <c r="D25" i="5" s="1"/>
  <c r="J12" i="2" s="1"/>
  <c r="C56" i="5"/>
  <c r="L56" i="5"/>
  <c r="D26" i="5" s="1"/>
  <c r="J13" i="2" s="1"/>
  <c r="C57" i="5"/>
  <c r="L57" i="5" s="1"/>
  <c r="D27" i="5" s="1"/>
  <c r="J14" i="2" s="1"/>
  <c r="C58" i="5"/>
  <c r="L58" i="5"/>
  <c r="D28" i="5" s="1"/>
  <c r="J15" i="2" s="1"/>
  <c r="C59" i="5"/>
  <c r="L59" i="5" s="1"/>
  <c r="D29" i="5" s="1"/>
  <c r="J16" i="2" s="1"/>
  <c r="C60" i="5"/>
  <c r="L60" i="5"/>
  <c r="D30" i="5" s="1"/>
  <c r="J17" i="2" s="1"/>
  <c r="C61" i="5"/>
  <c r="L61" i="5" s="1"/>
  <c r="D31" i="5" s="1"/>
  <c r="J18" i="2" s="1"/>
  <c r="C62" i="5"/>
  <c r="L62" i="5"/>
  <c r="D32" i="5" s="1"/>
  <c r="J19" i="2" s="1"/>
  <c r="C64" i="5"/>
  <c r="L64" i="5" s="1"/>
  <c r="D34" i="5" s="1"/>
  <c r="J21" i="2" s="1"/>
  <c r="C65" i="5"/>
  <c r="L65" i="5"/>
  <c r="D35" i="5" s="1"/>
  <c r="J22" i="2" s="1"/>
  <c r="D66" i="5"/>
  <c r="C66" i="5" s="1"/>
  <c r="F66" i="5"/>
  <c r="G66" i="5"/>
  <c r="H66" i="5"/>
  <c r="I66" i="5"/>
  <c r="J66" i="5"/>
  <c r="K66" i="5"/>
  <c r="C49" i="5"/>
  <c r="L49" i="5" s="1"/>
  <c r="H67" i="5"/>
  <c r="E81" i="10"/>
  <c r="E82" i="10"/>
  <c r="E83" i="10"/>
  <c r="E84" i="10"/>
  <c r="E85" i="10"/>
  <c r="E86" i="10"/>
  <c r="E87" i="10"/>
  <c r="E88" i="10"/>
  <c r="E89" i="10"/>
  <c r="E90" i="10"/>
  <c r="E91" i="10"/>
  <c r="E92" i="10"/>
  <c r="E93" i="10"/>
  <c r="E94" i="10"/>
  <c r="E95" i="10"/>
  <c r="E96" i="10"/>
  <c r="E97" i="10"/>
  <c r="E98" i="10"/>
  <c r="E99" i="10"/>
  <c r="F82" i="10" s="1"/>
  <c r="F83" i="10"/>
  <c r="F85" i="10"/>
  <c r="F87" i="10"/>
  <c r="F89" i="10"/>
  <c r="F91" i="10"/>
  <c r="F92" i="10"/>
  <c r="F93" i="10"/>
  <c r="F94" i="10"/>
  <c r="F95" i="10"/>
  <c r="F96" i="10"/>
  <c r="F97" i="10"/>
  <c r="F98" i="10"/>
  <c r="F81" i="10"/>
  <c r="G102" i="10"/>
  <c r="G83" i="10"/>
  <c r="G85" i="10"/>
  <c r="G87" i="10"/>
  <c r="G89" i="10"/>
  <c r="G91" i="10"/>
  <c r="G92" i="10"/>
  <c r="G93" i="10"/>
  <c r="G94" i="10"/>
  <c r="G95" i="10"/>
  <c r="G96" i="10"/>
  <c r="G97" i="10"/>
  <c r="G98" i="10"/>
  <c r="G81" i="10"/>
  <c r="C58" i="10"/>
  <c r="B6" i="10"/>
  <c r="C46" i="10"/>
  <c r="C49" i="10"/>
  <c r="D77" i="10" s="1"/>
  <c r="C59" i="10"/>
  <c r="C60" i="10"/>
  <c r="C61" i="10"/>
  <c r="C62" i="10"/>
  <c r="C63" i="10"/>
  <c r="C64" i="10"/>
  <c r="C65" i="10"/>
  <c r="C66" i="10"/>
  <c r="C67" i="10"/>
  <c r="C68" i="10"/>
  <c r="C69" i="10"/>
  <c r="C70" i="10"/>
  <c r="C71" i="10"/>
  <c r="C72" i="10"/>
  <c r="C73" i="10"/>
  <c r="C74" i="10"/>
  <c r="C57" i="10"/>
  <c r="E66" i="11"/>
  <c r="E67" i="11"/>
  <c r="E68" i="11"/>
  <c r="E69" i="11"/>
  <c r="E70" i="11"/>
  <c r="E71" i="11"/>
  <c r="E72" i="11"/>
  <c r="E73" i="11"/>
  <c r="E74" i="11"/>
  <c r="E75" i="11"/>
  <c r="E76" i="11"/>
  <c r="E77" i="11"/>
  <c r="E78" i="11"/>
  <c r="E79" i="11"/>
  <c r="E80" i="11"/>
  <c r="E81" i="11"/>
  <c r="E82" i="11"/>
  <c r="E83" i="11"/>
  <c r="E84" i="11"/>
  <c r="F66" i="11" s="1"/>
  <c r="C51" i="10"/>
  <c r="C37" i="18"/>
  <c r="D38" i="21"/>
  <c r="B6" i="21"/>
  <c r="D17" i="18"/>
  <c r="D38" i="20"/>
  <c r="B6" i="20" s="1"/>
  <c r="D16" i="18" s="1"/>
  <c r="B6" i="17"/>
  <c r="D5" i="18"/>
  <c r="D20" i="8"/>
  <c r="D29" i="8"/>
  <c r="D37" i="8"/>
  <c r="B6" i="8"/>
  <c r="D15" i="18"/>
  <c r="D36" i="22"/>
  <c r="C60" i="22"/>
  <c r="E36" i="22"/>
  <c r="F36" i="22" s="1"/>
  <c r="G36" i="22" s="1"/>
  <c r="E35" i="22"/>
  <c r="F35" i="22" s="1"/>
  <c r="G35" i="22" s="1"/>
  <c r="E34" i="22"/>
  <c r="F34" i="22" s="1"/>
  <c r="G34" i="22" s="1"/>
  <c r="E33" i="22"/>
  <c r="F33" i="22" s="1"/>
  <c r="G33" i="22" s="1"/>
  <c r="E32" i="22"/>
  <c r="F32" i="22" s="1"/>
  <c r="G32" i="22" s="1"/>
  <c r="E31" i="22"/>
  <c r="F31" i="22" s="1"/>
  <c r="G31" i="22" s="1"/>
  <c r="E30" i="22"/>
  <c r="F30" i="22" s="1"/>
  <c r="G30" i="22" s="1"/>
  <c r="E29" i="22"/>
  <c r="F29" i="22"/>
  <c r="G29" i="22" s="1"/>
  <c r="E28" i="22"/>
  <c r="F28" i="22" s="1"/>
  <c r="G28" i="22" s="1"/>
  <c r="E27" i="22"/>
  <c r="F27" i="22"/>
  <c r="G27" i="22" s="1"/>
  <c r="E26" i="22"/>
  <c r="F26" i="22" s="1"/>
  <c r="G26" i="22" s="1"/>
  <c r="E25" i="22"/>
  <c r="F25" i="22"/>
  <c r="G25" i="22" s="1"/>
  <c r="E24" i="22"/>
  <c r="F24" i="22" s="1"/>
  <c r="G24" i="22" s="1"/>
  <c r="E23" i="22"/>
  <c r="F23" i="22"/>
  <c r="G23" i="22" s="1"/>
  <c r="E22" i="22"/>
  <c r="F22" i="22" s="1"/>
  <c r="G22" i="22" s="1"/>
  <c r="E21" i="22"/>
  <c r="F21" i="22"/>
  <c r="G21" i="22" s="1"/>
  <c r="E20" i="22"/>
  <c r="F20" i="22" s="1"/>
  <c r="G20" i="22" s="1"/>
  <c r="E19" i="22"/>
  <c r="F19" i="22"/>
  <c r="G19" i="22" s="1"/>
  <c r="E18" i="22"/>
  <c r="F18" i="22" s="1"/>
  <c r="G18" i="22" s="1"/>
  <c r="C38" i="21"/>
  <c r="E38" i="21"/>
  <c r="E37" i="21"/>
  <c r="E36" i="21"/>
  <c r="E35" i="21"/>
  <c r="E34" i="21"/>
  <c r="E33" i="21"/>
  <c r="E32" i="21"/>
  <c r="E31" i="21"/>
  <c r="E30" i="21"/>
  <c r="E29" i="21"/>
  <c r="E28" i="21"/>
  <c r="E27" i="21"/>
  <c r="E26" i="21"/>
  <c r="E25" i="21"/>
  <c r="E24" i="21"/>
  <c r="E23" i="21"/>
  <c r="E22" i="21"/>
  <c r="E21" i="21"/>
  <c r="E20" i="21"/>
  <c r="C38" i="20"/>
  <c r="E38" i="20"/>
  <c r="F38" i="20" s="1"/>
  <c r="G38" i="20" s="1"/>
  <c r="E37" i="20"/>
  <c r="F37" i="20"/>
  <c r="G37" i="20" s="1"/>
  <c r="E36" i="20"/>
  <c r="F36" i="20" s="1"/>
  <c r="G36" i="20" s="1"/>
  <c r="E35" i="20"/>
  <c r="F35" i="20"/>
  <c r="G35" i="20" s="1"/>
  <c r="E34" i="20"/>
  <c r="F34" i="20" s="1"/>
  <c r="G34" i="20" s="1"/>
  <c r="E33" i="20"/>
  <c r="F33" i="20"/>
  <c r="G33" i="20" s="1"/>
  <c r="E32" i="20"/>
  <c r="F32" i="20" s="1"/>
  <c r="G32" i="20" s="1"/>
  <c r="E31" i="20"/>
  <c r="F31" i="20"/>
  <c r="G31" i="20" s="1"/>
  <c r="E30" i="20"/>
  <c r="F30" i="20" s="1"/>
  <c r="G30" i="20" s="1"/>
  <c r="E29" i="20"/>
  <c r="F29" i="20"/>
  <c r="G29" i="20" s="1"/>
  <c r="E28" i="20"/>
  <c r="F28" i="20" s="1"/>
  <c r="G28" i="20" s="1"/>
  <c r="E27" i="20"/>
  <c r="F27" i="20"/>
  <c r="G27" i="20" s="1"/>
  <c r="E26" i="20"/>
  <c r="F26" i="20" s="1"/>
  <c r="G26" i="20" s="1"/>
  <c r="E25" i="20"/>
  <c r="F25" i="20"/>
  <c r="G25" i="20" s="1"/>
  <c r="E24" i="20"/>
  <c r="F24" i="20" s="1"/>
  <c r="G24" i="20" s="1"/>
  <c r="E23" i="20"/>
  <c r="F23" i="20" s="1"/>
  <c r="G23" i="20" s="1"/>
  <c r="E22" i="20"/>
  <c r="F22" i="20"/>
  <c r="G22" i="20" s="1"/>
  <c r="E21" i="20"/>
  <c r="F21" i="20" s="1"/>
  <c r="G21" i="20" s="1"/>
  <c r="E20" i="20"/>
  <c r="F20" i="20"/>
  <c r="G20" i="20" s="1"/>
  <c r="C76" i="14"/>
  <c r="C77" i="14"/>
  <c r="J66" i="14"/>
  <c r="J71" i="14"/>
  <c r="J72" i="14"/>
  <c r="C78" i="14" s="1"/>
  <c r="C79" i="14" s="1"/>
  <c r="P72" i="14" s="1"/>
  <c r="Q72" i="14" s="1"/>
  <c r="M67" i="14"/>
  <c r="C82" i="14"/>
  <c r="H113" i="14"/>
  <c r="H114" i="14"/>
  <c r="H115" i="14"/>
  <c r="H116" i="14"/>
  <c r="H117" i="14"/>
  <c r="B122" i="14" s="1"/>
  <c r="K48" i="14"/>
  <c r="N48" i="14"/>
  <c r="N66" i="14" s="1"/>
  <c r="K49" i="14"/>
  <c r="N49" i="14"/>
  <c r="K50" i="14"/>
  <c r="N50" i="14"/>
  <c r="K51" i="14"/>
  <c r="N51" i="14"/>
  <c r="K52" i="14"/>
  <c r="N52" i="14"/>
  <c r="K53" i="14"/>
  <c r="N53" i="14"/>
  <c r="K54" i="14"/>
  <c r="N54" i="14"/>
  <c r="K55" i="14"/>
  <c r="N55" i="14"/>
  <c r="K56" i="14"/>
  <c r="N56" i="14"/>
  <c r="K57" i="14"/>
  <c r="N57" i="14"/>
  <c r="K58" i="14"/>
  <c r="N58" i="14"/>
  <c r="K59" i="14"/>
  <c r="N59" i="14"/>
  <c r="K60" i="14"/>
  <c r="N60" i="14"/>
  <c r="K61" i="14"/>
  <c r="N61" i="14"/>
  <c r="K62" i="14"/>
  <c r="N62" i="14"/>
  <c r="K63" i="14"/>
  <c r="N63" i="14"/>
  <c r="K64" i="14"/>
  <c r="N64" i="14"/>
  <c r="H94" i="14"/>
  <c r="H112" i="14" s="1"/>
  <c r="H95" i="14"/>
  <c r="H96" i="14"/>
  <c r="H97" i="14"/>
  <c r="H98" i="14"/>
  <c r="H99" i="14"/>
  <c r="H100" i="14"/>
  <c r="H101" i="14"/>
  <c r="H102" i="14"/>
  <c r="H103" i="14"/>
  <c r="H104" i="14"/>
  <c r="H105" i="14"/>
  <c r="H106" i="14"/>
  <c r="H107" i="14"/>
  <c r="H108" i="14"/>
  <c r="H109" i="14"/>
  <c r="H110" i="14"/>
  <c r="C111" i="14"/>
  <c r="D111" i="14"/>
  <c r="F111" i="14"/>
  <c r="H111" i="14"/>
  <c r="D42" i="15"/>
  <c r="D19" i="15" s="1"/>
  <c r="D43" i="15"/>
  <c r="D20" i="15" s="1"/>
  <c r="D44" i="15"/>
  <c r="D21" i="15" s="1"/>
  <c r="D45" i="15"/>
  <c r="D22" i="15" s="1"/>
  <c r="D46" i="15"/>
  <c r="D23" i="15" s="1"/>
  <c r="D47" i="15"/>
  <c r="D24" i="15" s="1"/>
  <c r="D48" i="15"/>
  <c r="D25" i="15" s="1"/>
  <c r="D49" i="15"/>
  <c r="D26" i="15" s="1"/>
  <c r="D50" i="15"/>
  <c r="D27" i="15" s="1"/>
  <c r="D51" i="15"/>
  <c r="D28" i="15" s="1"/>
  <c r="D52" i="15"/>
  <c r="D29" i="15" s="1"/>
  <c r="D53" i="15"/>
  <c r="D30" i="15" s="1"/>
  <c r="D54" i="15"/>
  <c r="D31" i="15" s="1"/>
  <c r="D55" i="15"/>
  <c r="D32" i="15" s="1"/>
  <c r="D56" i="15"/>
  <c r="D33" i="15" s="1"/>
  <c r="D57" i="15"/>
  <c r="D34" i="15" s="1"/>
  <c r="D58" i="15"/>
  <c r="D35" i="15" s="1"/>
  <c r="D59" i="15"/>
  <c r="D36" i="15" s="1"/>
  <c r="I101" i="14"/>
  <c r="J101" i="14" s="1"/>
  <c r="K101" i="14" s="1"/>
  <c r="I103" i="14"/>
  <c r="J103" i="14" s="1"/>
  <c r="K103" i="14" s="1"/>
  <c r="I105" i="14"/>
  <c r="J105" i="14" s="1"/>
  <c r="K105" i="14"/>
  <c r="I107" i="14"/>
  <c r="J107" i="14" s="1"/>
  <c r="K107" i="14" s="1"/>
  <c r="I109" i="14"/>
  <c r="J109" i="14" s="1"/>
  <c r="K109" i="14"/>
  <c r="I111" i="14"/>
  <c r="J111" i="14" s="1"/>
  <c r="K111" i="14" s="1"/>
  <c r="O49" i="14"/>
  <c r="P49" i="14" s="1"/>
  <c r="Q49" i="14" s="1"/>
  <c r="O50" i="14"/>
  <c r="P50" i="14" s="1"/>
  <c r="Q50" i="14" s="1"/>
  <c r="O51" i="14"/>
  <c r="P51" i="14" s="1"/>
  <c r="Q51" i="14" s="1"/>
  <c r="O52" i="14"/>
  <c r="P52" i="14" s="1"/>
  <c r="Q52" i="14" s="1"/>
  <c r="O53" i="14"/>
  <c r="P53" i="14" s="1"/>
  <c r="Q53" i="14" s="1"/>
  <c r="O54" i="14"/>
  <c r="P54" i="14" s="1"/>
  <c r="Q54" i="14" s="1"/>
  <c r="O55" i="14"/>
  <c r="P55" i="14" s="1"/>
  <c r="Q55" i="14" s="1"/>
  <c r="D28" i="14" s="1"/>
  <c r="E28" i="14" s="1"/>
  <c r="O56" i="14"/>
  <c r="P56" i="14" s="1"/>
  <c r="Q56" i="14" s="1"/>
  <c r="O57" i="14"/>
  <c r="P57" i="14" s="1"/>
  <c r="Q57" i="14" s="1"/>
  <c r="D30" i="14" s="1"/>
  <c r="E30" i="14" s="1"/>
  <c r="O58" i="14"/>
  <c r="P58" i="14" s="1"/>
  <c r="Q58" i="14" s="1"/>
  <c r="O59" i="14"/>
  <c r="P59" i="14" s="1"/>
  <c r="Q59" i="14" s="1"/>
  <c r="D32" i="14" s="1"/>
  <c r="E32" i="14" s="1"/>
  <c r="O60" i="14"/>
  <c r="P60" i="14" s="1"/>
  <c r="Q60" i="14" s="1"/>
  <c r="O61" i="14"/>
  <c r="P61" i="14" s="1"/>
  <c r="Q61" i="14" s="1"/>
  <c r="D34" i="14" s="1"/>
  <c r="E34" i="14" s="1"/>
  <c r="O62" i="14"/>
  <c r="P62" i="14" s="1"/>
  <c r="Q62" i="14" s="1"/>
  <c r="O63" i="14"/>
  <c r="P63" i="14" s="1"/>
  <c r="Q63" i="14" s="1"/>
  <c r="D36" i="14" s="1"/>
  <c r="E36" i="14" s="1"/>
  <c r="O64" i="14"/>
  <c r="P64" i="14" s="1"/>
  <c r="Q64" i="14" s="1"/>
  <c r="K65" i="14"/>
  <c r="N65" i="14" s="1"/>
  <c r="O48" i="14"/>
  <c r="P48" i="14" s="1"/>
  <c r="D117" i="14"/>
  <c r="E117" i="14"/>
  <c r="F117" i="14"/>
  <c r="G117" i="14"/>
  <c r="G118" i="14" s="1"/>
  <c r="C117" i="14"/>
  <c r="F112" i="14"/>
  <c r="F118" i="14" s="1"/>
  <c r="E112" i="14"/>
  <c r="E118" i="14"/>
  <c r="C112" i="14"/>
  <c r="C118" i="14" s="1"/>
  <c r="H118" i="14" s="1"/>
  <c r="D112" i="14"/>
  <c r="D118" i="14" s="1"/>
  <c r="G112" i="14"/>
  <c r="C66" i="14"/>
  <c r="K66" i="14" s="1"/>
  <c r="C74" i="14" s="1"/>
  <c r="C83" i="14" s="1"/>
  <c r="D66" i="14"/>
  <c r="E66" i="14"/>
  <c r="E72" i="14" s="1"/>
  <c r="F66" i="14"/>
  <c r="G66" i="14"/>
  <c r="G72" i="14" s="1"/>
  <c r="H66" i="14"/>
  <c r="I66" i="14"/>
  <c r="I72" i="14" s="1"/>
  <c r="C71" i="14"/>
  <c r="D71" i="14"/>
  <c r="E71" i="14"/>
  <c r="F71" i="14"/>
  <c r="G71" i="14"/>
  <c r="H71" i="14"/>
  <c r="I71" i="14"/>
  <c r="K71" i="14"/>
  <c r="K68" i="14"/>
  <c r="C80" i="14"/>
  <c r="B6" i="14"/>
  <c r="C81" i="14"/>
  <c r="E90" i="14"/>
  <c r="B6" i="3"/>
  <c r="C64" i="3"/>
  <c r="B6" i="11"/>
  <c r="C60" i="15"/>
  <c r="D60" i="15" s="1"/>
  <c r="D61" i="15"/>
  <c r="D62" i="15"/>
  <c r="D63" i="15"/>
  <c r="D64" i="15"/>
  <c r="C65" i="15"/>
  <c r="D65" i="15" s="1"/>
  <c r="C66" i="15"/>
  <c r="D66" i="15" s="1"/>
  <c r="K67" i="14"/>
  <c r="D72" i="14"/>
  <c r="F72" i="14"/>
  <c r="H72" i="14"/>
  <c r="K69" i="14"/>
  <c r="K70" i="14"/>
  <c r="E44" i="14"/>
  <c r="M5" i="14"/>
  <c r="C61" i="3"/>
  <c r="B6" i="12"/>
  <c r="B6" i="13"/>
  <c r="B6" i="9"/>
  <c r="B6" i="15"/>
  <c r="E18" i="17"/>
  <c r="E19" i="17"/>
  <c r="E20" i="17"/>
  <c r="E21" i="17"/>
  <c r="E22" i="17"/>
  <c r="E23" i="17"/>
  <c r="E24" i="17"/>
  <c r="E25" i="17"/>
  <c r="E26" i="17"/>
  <c r="E27" i="17"/>
  <c r="E28" i="17"/>
  <c r="E29" i="17"/>
  <c r="E30" i="17"/>
  <c r="E31" i="17"/>
  <c r="E32" i="17"/>
  <c r="E33" i="17"/>
  <c r="E34" i="17"/>
  <c r="E35" i="17"/>
  <c r="E36" i="17"/>
  <c r="D43" i="3"/>
  <c r="D44" i="3"/>
  <c r="D61" i="3" s="1"/>
  <c r="D45" i="3"/>
  <c r="D46" i="3"/>
  <c r="D47" i="3"/>
  <c r="D48" i="3"/>
  <c r="D49" i="3"/>
  <c r="D50" i="3"/>
  <c r="D51" i="3"/>
  <c r="D52" i="3"/>
  <c r="D53" i="3"/>
  <c r="D54" i="3"/>
  <c r="D55" i="3"/>
  <c r="D56" i="3"/>
  <c r="D57" i="3"/>
  <c r="D58" i="3"/>
  <c r="D59" i="3"/>
  <c r="D60" i="3"/>
  <c r="E19" i="15"/>
  <c r="E20" i="15"/>
  <c r="E21" i="15"/>
  <c r="E22" i="15"/>
  <c r="E23" i="15"/>
  <c r="E24" i="15"/>
  <c r="E25" i="15"/>
  <c r="E26" i="15"/>
  <c r="E27" i="15"/>
  <c r="E28" i="15"/>
  <c r="E29" i="15"/>
  <c r="E30" i="15"/>
  <c r="E31" i="15"/>
  <c r="E32" i="15"/>
  <c r="E33" i="15"/>
  <c r="E34" i="15"/>
  <c r="E35" i="15"/>
  <c r="E36" i="15"/>
  <c r="E19" i="19"/>
  <c r="F46" i="19"/>
  <c r="F49" i="19" s="1"/>
  <c r="F47" i="19"/>
  <c r="F48" i="19"/>
  <c r="E20" i="19"/>
  <c r="E21" i="19"/>
  <c r="E24" i="19"/>
  <c r="E25" i="19"/>
  <c r="E26" i="19"/>
  <c r="E27" i="19"/>
  <c r="E28" i="19"/>
  <c r="E29" i="19"/>
  <c r="E30" i="19"/>
  <c r="E31" i="19"/>
  <c r="E32" i="19"/>
  <c r="E33" i="19"/>
  <c r="E34" i="19"/>
  <c r="E35" i="19"/>
  <c r="F75" i="11"/>
  <c r="E53" i="11"/>
  <c r="B56" i="11"/>
  <c r="G86" i="11" s="1"/>
  <c r="E50" i="11"/>
  <c r="E51" i="11"/>
  <c r="F73" i="11"/>
  <c r="F77" i="11"/>
  <c r="F81" i="11"/>
  <c r="E52" i="11"/>
  <c r="C84" i="11"/>
  <c r="C75" i="10"/>
  <c r="E18" i="9"/>
  <c r="D36" i="9"/>
  <c r="E36" i="9"/>
  <c r="E19" i="9"/>
  <c r="E20" i="9"/>
  <c r="F20" i="9" s="1"/>
  <c r="G20" i="9" s="1"/>
  <c r="E21" i="9"/>
  <c r="E22" i="9"/>
  <c r="F22" i="9" s="1"/>
  <c r="G22" i="9" s="1"/>
  <c r="E23" i="9"/>
  <c r="E24" i="9"/>
  <c r="F24" i="9" s="1"/>
  <c r="G24" i="9" s="1"/>
  <c r="E25" i="9"/>
  <c r="E26" i="9"/>
  <c r="F26" i="9" s="1"/>
  <c r="G26" i="9" s="1"/>
  <c r="E27" i="9"/>
  <c r="E28" i="9"/>
  <c r="F28" i="9" s="1"/>
  <c r="G28" i="9" s="1"/>
  <c r="E29" i="9"/>
  <c r="E30" i="9"/>
  <c r="F30" i="9" s="1"/>
  <c r="G30" i="9" s="1"/>
  <c r="E31" i="9"/>
  <c r="E32" i="9"/>
  <c r="F32" i="9" s="1"/>
  <c r="G32" i="9" s="1"/>
  <c r="E33" i="9"/>
  <c r="E34" i="9"/>
  <c r="F34" i="9" s="1"/>
  <c r="G34" i="9" s="1"/>
  <c r="E35" i="9"/>
  <c r="E18" i="13"/>
  <c r="E19" i="13"/>
  <c r="E20" i="13"/>
  <c r="E21" i="13"/>
  <c r="E22" i="13"/>
  <c r="E23" i="13"/>
  <c r="E24" i="13"/>
  <c r="E25" i="13"/>
  <c r="E26" i="13"/>
  <c r="E27" i="13"/>
  <c r="E28" i="13"/>
  <c r="E29" i="13"/>
  <c r="E30" i="13"/>
  <c r="E31" i="13"/>
  <c r="E32" i="13"/>
  <c r="E33" i="13"/>
  <c r="E34" i="13"/>
  <c r="E35" i="13"/>
  <c r="D36" i="13"/>
  <c r="E36" i="13" s="1"/>
  <c r="D18" i="12"/>
  <c r="E18" i="12" s="1"/>
  <c r="F18" i="12" s="1"/>
  <c r="G18" i="12" s="1"/>
  <c r="D19" i="12"/>
  <c r="D20" i="12"/>
  <c r="D21" i="12"/>
  <c r="D22" i="12"/>
  <c r="D23" i="12"/>
  <c r="D24" i="12"/>
  <c r="D25" i="12"/>
  <c r="D26" i="12"/>
  <c r="D27" i="12"/>
  <c r="D28" i="12"/>
  <c r="D29" i="12"/>
  <c r="D30" i="12"/>
  <c r="D31" i="12"/>
  <c r="D32" i="12"/>
  <c r="D33" i="12"/>
  <c r="D34" i="12"/>
  <c r="D35" i="12"/>
  <c r="D36" i="12"/>
  <c r="E36" i="12"/>
  <c r="E19" i="12"/>
  <c r="F19" i="12"/>
  <c r="G19" i="12" s="1"/>
  <c r="E20" i="12"/>
  <c r="F20" i="12" s="1"/>
  <c r="G20" i="12" s="1"/>
  <c r="E21" i="12"/>
  <c r="F21" i="12"/>
  <c r="G21" i="12" s="1"/>
  <c r="E22" i="12"/>
  <c r="F22" i="12" s="1"/>
  <c r="G22" i="12" s="1"/>
  <c r="E23" i="12"/>
  <c r="F23" i="12"/>
  <c r="G23" i="12" s="1"/>
  <c r="E24" i="12"/>
  <c r="F24" i="12" s="1"/>
  <c r="G24" i="12" s="1"/>
  <c r="E25" i="12"/>
  <c r="F25" i="12"/>
  <c r="G25" i="12" s="1"/>
  <c r="E26" i="12"/>
  <c r="F26" i="12" s="1"/>
  <c r="G26" i="12" s="1"/>
  <c r="E27" i="12"/>
  <c r="F27" i="12"/>
  <c r="G27" i="12" s="1"/>
  <c r="E28" i="12"/>
  <c r="F28" i="12" s="1"/>
  <c r="G28" i="12" s="1"/>
  <c r="E29" i="12"/>
  <c r="F29" i="12"/>
  <c r="G29" i="12" s="1"/>
  <c r="E30" i="12"/>
  <c r="F30" i="12" s="1"/>
  <c r="G30" i="12" s="1"/>
  <c r="E31" i="12"/>
  <c r="F31" i="12"/>
  <c r="G31" i="12" s="1"/>
  <c r="E32" i="12"/>
  <c r="F32" i="12" s="1"/>
  <c r="G32" i="12" s="1"/>
  <c r="E33" i="12"/>
  <c r="F33" i="12"/>
  <c r="G33" i="12" s="1"/>
  <c r="E34" i="12"/>
  <c r="F34" i="12" s="1"/>
  <c r="G34" i="12" s="1"/>
  <c r="E35" i="12"/>
  <c r="F35" i="12"/>
  <c r="G35" i="12" s="1"/>
  <c r="F36" i="12"/>
  <c r="G36" i="12" s="1"/>
  <c r="C60" i="12"/>
  <c r="E19" i="8"/>
  <c r="E21" i="8"/>
  <c r="E22" i="8"/>
  <c r="E23" i="8"/>
  <c r="E24" i="8"/>
  <c r="E25" i="8"/>
  <c r="E26" i="8"/>
  <c r="E27" i="8"/>
  <c r="E28" i="8"/>
  <c r="E29" i="8"/>
  <c r="E30" i="8"/>
  <c r="E31" i="8"/>
  <c r="E32" i="8"/>
  <c r="E33" i="8"/>
  <c r="E34" i="8"/>
  <c r="E35" i="8"/>
  <c r="E36" i="8"/>
  <c r="E20" i="5"/>
  <c r="E21" i="5"/>
  <c r="E22" i="5"/>
  <c r="E23" i="5"/>
  <c r="E24" i="5"/>
  <c r="E25" i="5"/>
  <c r="E26" i="5"/>
  <c r="E27" i="5"/>
  <c r="E28" i="5"/>
  <c r="E29" i="5"/>
  <c r="E30" i="5"/>
  <c r="E31" i="5"/>
  <c r="E32" i="5"/>
  <c r="E34" i="5"/>
  <c r="E35" i="5"/>
  <c r="F19" i="9"/>
  <c r="G19" i="9" s="1"/>
  <c r="F21" i="9"/>
  <c r="G21" i="9" s="1"/>
  <c r="F23" i="9"/>
  <c r="G23" i="9" s="1"/>
  <c r="F25" i="9"/>
  <c r="G25" i="9" s="1"/>
  <c r="F27" i="9"/>
  <c r="G27" i="9" s="1"/>
  <c r="F29" i="9"/>
  <c r="G29" i="9" s="1"/>
  <c r="F31" i="9"/>
  <c r="G31" i="9" s="1"/>
  <c r="F33" i="9"/>
  <c r="G33" i="9" s="1"/>
  <c r="F35" i="9"/>
  <c r="G35" i="9" s="1"/>
  <c r="F36" i="9"/>
  <c r="G36" i="9" s="1"/>
  <c r="F18" i="9"/>
  <c r="G18" i="9" s="1"/>
  <c r="I112" i="14"/>
  <c r="J112" i="14"/>
  <c r="I117" i="14"/>
  <c r="I114" i="14"/>
  <c r="I115" i="14"/>
  <c r="I116" i="14"/>
  <c r="I113" i="14"/>
  <c r="F71" i="11"/>
  <c r="F70" i="11"/>
  <c r="F69" i="11"/>
  <c r="F82" i="11"/>
  <c r="F80" i="11"/>
  <c r="F78" i="11"/>
  <c r="F76" i="11"/>
  <c r="F74" i="11"/>
  <c r="F72" i="11"/>
  <c r="G72" i="11" s="1"/>
  <c r="F68" i="11"/>
  <c r="F67" i="11"/>
  <c r="D36" i="3"/>
  <c r="E36" i="3"/>
  <c r="F36" i="3" s="1"/>
  <c r="G36" i="3" s="1"/>
  <c r="E37" i="8"/>
  <c r="E20" i="8"/>
  <c r="E43" i="3"/>
  <c r="D18" i="3" s="1"/>
  <c r="E60" i="3"/>
  <c r="D35" i="3" s="1"/>
  <c r="E45" i="3"/>
  <c r="D20" i="3" s="1"/>
  <c r="E49" i="3"/>
  <c r="D24" i="3" s="1"/>
  <c r="E53" i="3"/>
  <c r="D28" i="3" s="1"/>
  <c r="E57" i="3"/>
  <c r="D32" i="3" s="1"/>
  <c r="E44" i="3"/>
  <c r="D19" i="3" s="1"/>
  <c r="E48" i="3"/>
  <c r="D23" i="3" s="1"/>
  <c r="E52" i="3"/>
  <c r="D27" i="3" s="1"/>
  <c r="E56" i="3"/>
  <c r="D31" i="3" s="1"/>
  <c r="E61" i="3"/>
  <c r="E47" i="3"/>
  <c r="D22" i="3"/>
  <c r="E51" i="3"/>
  <c r="D26" i="3"/>
  <c r="E55" i="3"/>
  <c r="D30" i="3"/>
  <c r="E59" i="3"/>
  <c r="D34" i="3"/>
  <c r="E46" i="3"/>
  <c r="D21" i="3"/>
  <c r="E50" i="3"/>
  <c r="D25" i="3"/>
  <c r="E54" i="3"/>
  <c r="D29" i="3"/>
  <c r="E29" i="3" s="1"/>
  <c r="E58" i="3"/>
  <c r="D33" i="3"/>
  <c r="C63" i="3"/>
  <c r="G70" i="11"/>
  <c r="D23" i="11" s="1"/>
  <c r="E23" i="11" s="1"/>
  <c r="D25" i="11"/>
  <c r="G76" i="11"/>
  <c r="D29" i="11" s="1"/>
  <c r="G78" i="11"/>
  <c r="D31" i="11" s="1"/>
  <c r="E31" i="11"/>
  <c r="G68" i="11"/>
  <c r="D21" i="11" s="1"/>
  <c r="E21" i="11"/>
  <c r="G73" i="11"/>
  <c r="D26" i="11" s="1"/>
  <c r="G77" i="11"/>
  <c r="D30" i="11" s="1"/>
  <c r="G81" i="11"/>
  <c r="D34" i="11" s="1"/>
  <c r="G67" i="11"/>
  <c r="D20" i="11" s="1"/>
  <c r="E20" i="11" s="1"/>
  <c r="F29" i="3"/>
  <c r="G29" i="3" s="1"/>
  <c r="E21" i="3"/>
  <c r="F21" i="3" s="1"/>
  <c r="G21" i="3" s="1"/>
  <c r="E30" i="3"/>
  <c r="F30" i="3"/>
  <c r="G30" i="3" s="1"/>
  <c r="E22" i="3"/>
  <c r="F22" i="3" s="1"/>
  <c r="G22" i="3" s="1"/>
  <c r="E31" i="3"/>
  <c r="F31" i="3"/>
  <c r="G31" i="3" s="1"/>
  <c r="E23" i="3"/>
  <c r="F23" i="3" s="1"/>
  <c r="G23" i="3" s="1"/>
  <c r="E32" i="3"/>
  <c r="F32" i="3"/>
  <c r="G32" i="3" s="1"/>
  <c r="E24" i="3"/>
  <c r="F24" i="3" s="1"/>
  <c r="G24" i="3" s="1"/>
  <c r="E35" i="3"/>
  <c r="F35" i="3"/>
  <c r="G35" i="3" s="1"/>
  <c r="E33" i="3"/>
  <c r="F33" i="3"/>
  <c r="G33" i="3" s="1"/>
  <c r="E25" i="3"/>
  <c r="F25" i="3" s="1"/>
  <c r="G25" i="3" s="1"/>
  <c r="E34" i="3"/>
  <c r="F34" i="3"/>
  <c r="G34" i="3" s="1"/>
  <c r="E26" i="3"/>
  <c r="F26" i="3" s="1"/>
  <c r="G26" i="3" s="1"/>
  <c r="E27" i="3"/>
  <c r="F27" i="3"/>
  <c r="G27" i="3" s="1"/>
  <c r="E19" i="3"/>
  <c r="F19" i="3" s="1"/>
  <c r="G19" i="3" s="1"/>
  <c r="E28" i="3"/>
  <c r="F28" i="3"/>
  <c r="G28" i="3" s="1"/>
  <c r="E20" i="3"/>
  <c r="F20" i="3" s="1"/>
  <c r="G20" i="3" s="1"/>
  <c r="E18" i="3"/>
  <c r="F18" i="3"/>
  <c r="G18" i="3" s="1"/>
  <c r="E30" i="11"/>
  <c r="E29" i="11"/>
  <c r="G66" i="11"/>
  <c r="E34" i="11"/>
  <c r="E26" i="11"/>
  <c r="E25" i="11"/>
  <c r="F83" i="11"/>
  <c r="G83" i="11"/>
  <c r="D36" i="11" s="1"/>
  <c r="E36" i="11" s="1"/>
  <c r="F79" i="11"/>
  <c r="G79" i="11" s="1"/>
  <c r="D32" i="11" s="1"/>
  <c r="D19" i="11"/>
  <c r="E19" i="11" s="1"/>
  <c r="E32" i="11" l="1"/>
  <c r="F84" i="11"/>
  <c r="G74" i="11"/>
  <c r="D27" i="11" s="1"/>
  <c r="E27" i="11" s="1"/>
  <c r="G80" i="11"/>
  <c r="D33" i="11" s="1"/>
  <c r="E33" i="11" s="1"/>
  <c r="G82" i="11"/>
  <c r="D35" i="11" s="1"/>
  <c r="E35" i="11" s="1"/>
  <c r="G69" i="11"/>
  <c r="D22" i="11" s="1"/>
  <c r="G71" i="11"/>
  <c r="D24" i="11" s="1"/>
  <c r="E24" i="11" s="1"/>
  <c r="G75" i="11"/>
  <c r="D28" i="11" s="1"/>
  <c r="Q48" i="14"/>
  <c r="G46" i="19"/>
  <c r="G47" i="19"/>
  <c r="D23" i="19" s="1"/>
  <c r="E23" i="19" s="1"/>
  <c r="G48" i="19"/>
  <c r="D36" i="19" s="1"/>
  <c r="E36" i="19" s="1"/>
  <c r="O65" i="14"/>
  <c r="I94" i="14"/>
  <c r="J94" i="14" s="1"/>
  <c r="K94" i="14" s="1"/>
  <c r="I96" i="14"/>
  <c r="J96" i="14" s="1"/>
  <c r="K96" i="14" s="1"/>
  <c r="D23" i="14" s="1"/>
  <c r="I98" i="14"/>
  <c r="J98" i="14" s="1"/>
  <c r="K98" i="14" s="1"/>
  <c r="D25" i="14" s="1"/>
  <c r="I100" i="14"/>
  <c r="J100" i="14" s="1"/>
  <c r="K100" i="14" s="1"/>
  <c r="D27" i="14" s="1"/>
  <c r="I102" i="14"/>
  <c r="J102" i="14" s="1"/>
  <c r="K102" i="14" s="1"/>
  <c r="D29" i="14" s="1"/>
  <c r="I104" i="14"/>
  <c r="J104" i="14" s="1"/>
  <c r="K104" i="14" s="1"/>
  <c r="D31" i="14" s="1"/>
  <c r="I106" i="14"/>
  <c r="J106" i="14" s="1"/>
  <c r="K106" i="14" s="1"/>
  <c r="D33" i="14" s="1"/>
  <c r="I108" i="14"/>
  <c r="J108" i="14" s="1"/>
  <c r="K108" i="14" s="1"/>
  <c r="D35" i="14" s="1"/>
  <c r="I110" i="14"/>
  <c r="J110" i="14" s="1"/>
  <c r="K110" i="14" s="1"/>
  <c r="D37" i="14" s="1"/>
  <c r="I95" i="14"/>
  <c r="J95" i="14" s="1"/>
  <c r="K95" i="14" s="1"/>
  <c r="D22" i="14" s="1"/>
  <c r="I97" i="14"/>
  <c r="J97" i="14" s="1"/>
  <c r="K97" i="14" s="1"/>
  <c r="D24" i="14" s="1"/>
  <c r="I99" i="14"/>
  <c r="J99" i="14" s="1"/>
  <c r="K99" i="14" s="1"/>
  <c r="D26" i="14" s="1"/>
  <c r="C72" i="14"/>
  <c r="K72" i="14" s="1"/>
  <c r="D37" i="15"/>
  <c r="Q71" i="14"/>
  <c r="D58" i="10"/>
  <c r="D60" i="10"/>
  <c r="D62" i="10"/>
  <c r="D64" i="10"/>
  <c r="D66" i="10"/>
  <c r="D68" i="10"/>
  <c r="D30" i="10" s="1"/>
  <c r="D70" i="10"/>
  <c r="D32" i="10" s="1"/>
  <c r="E32" i="10" s="1"/>
  <c r="D72" i="10"/>
  <c r="D34" i="10" s="1"/>
  <c r="D74" i="10"/>
  <c r="D36" i="10" s="1"/>
  <c r="E36" i="10" s="1"/>
  <c r="L66" i="5"/>
  <c r="D36" i="5" s="1"/>
  <c r="C67" i="5"/>
  <c r="J20" i="2"/>
  <c r="E33" i="5"/>
  <c r="D57" i="10"/>
  <c r="D73" i="10"/>
  <c r="D35" i="10" s="1"/>
  <c r="E35" i="10" s="1"/>
  <c r="D71" i="10"/>
  <c r="D33" i="10" s="1"/>
  <c r="E33" i="10" s="1"/>
  <c r="D69" i="10"/>
  <c r="D31" i="10" s="1"/>
  <c r="E31" i="10" s="1"/>
  <c r="D67" i="10"/>
  <c r="D29" i="10" s="1"/>
  <c r="E29" i="10" s="1"/>
  <c r="D65" i="10"/>
  <c r="D27" i="10" s="1"/>
  <c r="E27" i="10" s="1"/>
  <c r="D63" i="10"/>
  <c r="D25" i="10" s="1"/>
  <c r="E25" i="10" s="1"/>
  <c r="D61" i="10"/>
  <c r="D23" i="10" s="1"/>
  <c r="E23" i="10" s="1"/>
  <c r="D59" i="10"/>
  <c r="D21" i="10" s="1"/>
  <c r="E21" i="10" s="1"/>
  <c r="G82" i="10"/>
  <c r="D19" i="5"/>
  <c r="L67" i="5"/>
  <c r="F90" i="10"/>
  <c r="G90" i="10" s="1"/>
  <c r="F88" i="10"/>
  <c r="G88" i="10" s="1"/>
  <c r="F86" i="10"/>
  <c r="G86" i="10" s="1"/>
  <c r="F84" i="10"/>
  <c r="G84" i="10" s="1"/>
  <c r="E24" i="14" l="1"/>
  <c r="E37" i="14"/>
  <c r="D22" i="2"/>
  <c r="E22" i="2" s="1"/>
  <c r="E33" i="14"/>
  <c r="D18" i="2"/>
  <c r="E18" i="2" s="1"/>
  <c r="E29" i="14"/>
  <c r="D14" i="2"/>
  <c r="E14" i="2" s="1"/>
  <c r="E25" i="14"/>
  <c r="D10" i="2"/>
  <c r="E10" i="2" s="1"/>
  <c r="E26" i="14"/>
  <c r="E22" i="14"/>
  <c r="D7" i="2"/>
  <c r="E7" i="2" s="1"/>
  <c r="E35" i="14"/>
  <c r="D20" i="2"/>
  <c r="E20" i="2" s="1"/>
  <c r="E31" i="14"/>
  <c r="D16" i="2"/>
  <c r="E16" i="2" s="1"/>
  <c r="E27" i="14"/>
  <c r="D12" i="2"/>
  <c r="E12" i="2" s="1"/>
  <c r="E23" i="14"/>
  <c r="D8" i="2"/>
  <c r="E8" i="2" s="1"/>
  <c r="J6" i="2"/>
  <c r="D37" i="5"/>
  <c r="E19" i="5"/>
  <c r="F99" i="10"/>
  <c r="G99" i="10" s="1"/>
  <c r="D28" i="10"/>
  <c r="E28" i="10" s="1"/>
  <c r="D24" i="10"/>
  <c r="E24" i="10" s="1"/>
  <c r="D20" i="10"/>
  <c r="E20" i="10" s="1"/>
  <c r="Q73" i="14"/>
  <c r="R72" i="14" s="1"/>
  <c r="P65" i="14"/>
  <c r="O66" i="14"/>
  <c r="D21" i="14"/>
  <c r="G84" i="11"/>
  <c r="D19" i="10"/>
  <c r="D75" i="10"/>
  <c r="J23" i="2"/>
  <c r="E36" i="5"/>
  <c r="E34" i="10"/>
  <c r="D21" i="2"/>
  <c r="E21" i="2" s="1"/>
  <c r="E30" i="10"/>
  <c r="D17" i="2"/>
  <c r="E17" i="2" s="1"/>
  <c r="D26" i="10"/>
  <c r="D22" i="10"/>
  <c r="E22" i="10" s="1"/>
  <c r="E37" i="15"/>
  <c r="K112" i="14"/>
  <c r="D22" i="19"/>
  <c r="G49" i="19"/>
  <c r="D15" i="2"/>
  <c r="E15" i="2" s="1"/>
  <c r="E28" i="11"/>
  <c r="D37" i="11"/>
  <c r="E37" i="11" s="1"/>
  <c r="E22" i="11"/>
  <c r="F33" i="11"/>
  <c r="G33" i="11" s="1"/>
  <c r="D19" i="2"/>
  <c r="E19" i="2" s="1"/>
  <c r="F37" i="11" l="1"/>
  <c r="G37" i="11" s="1"/>
  <c r="F31" i="11"/>
  <c r="G31" i="11" s="1"/>
  <c r="F21" i="11"/>
  <c r="G21" i="11" s="1"/>
  <c r="F26" i="11"/>
  <c r="G26" i="11" s="1"/>
  <c r="F29" i="11"/>
  <c r="G29" i="11" s="1"/>
  <c r="F30" i="11"/>
  <c r="G30" i="11" s="1"/>
  <c r="F34" i="11"/>
  <c r="G34" i="11" s="1"/>
  <c r="F19" i="11"/>
  <c r="G19" i="11" s="1"/>
  <c r="F25" i="11"/>
  <c r="G25" i="11" s="1"/>
  <c r="F20" i="11"/>
  <c r="G20" i="11" s="1"/>
  <c r="F36" i="11"/>
  <c r="G36" i="11" s="1"/>
  <c r="F23" i="11"/>
  <c r="G23" i="11" s="1"/>
  <c r="D37" i="19"/>
  <c r="E37" i="19" s="1"/>
  <c r="E22" i="19"/>
  <c r="E26" i="10"/>
  <c r="D13" i="2"/>
  <c r="E13" i="2" s="1"/>
  <c r="D37" i="10"/>
  <c r="E37" i="10" s="1"/>
  <c r="E19" i="10"/>
  <c r="F35" i="11"/>
  <c r="G35" i="11" s="1"/>
  <c r="E21" i="14"/>
  <c r="D6" i="2"/>
  <c r="E6" i="2" s="1"/>
  <c r="P66" i="14"/>
  <c r="Q65" i="14"/>
  <c r="B6" i="5"/>
  <c r="D18" i="18" s="1"/>
  <c r="E37" i="5"/>
  <c r="D11" i="2"/>
  <c r="E11" i="2" s="1"/>
  <c r="D9" i="2"/>
  <c r="E9" i="2" s="1"/>
  <c r="F22" i="11"/>
  <c r="G22" i="11" s="1"/>
  <c r="F28" i="11"/>
  <c r="G28" i="11" s="1"/>
  <c r="F32" i="11"/>
  <c r="G32" i="11" s="1"/>
  <c r="F27" i="11"/>
  <c r="G27" i="11" s="1"/>
  <c r="F24" i="11"/>
  <c r="G24" i="11" s="1"/>
  <c r="R71" i="14"/>
  <c r="J24" i="2"/>
  <c r="D38" i="14" l="1"/>
  <c r="Q66" i="14"/>
  <c r="D39" i="14" s="1"/>
  <c r="F19" i="19"/>
  <c r="F21" i="19"/>
  <c r="G21" i="19" s="1"/>
  <c r="F25" i="19"/>
  <c r="G25" i="19" s="1"/>
  <c r="F27" i="19"/>
  <c r="G27" i="19" s="1"/>
  <c r="F29" i="19"/>
  <c r="G29" i="19" s="1"/>
  <c r="F31" i="19"/>
  <c r="G31" i="19" s="1"/>
  <c r="F33" i="19"/>
  <c r="G33" i="19" s="1"/>
  <c r="F35" i="19"/>
  <c r="G35" i="19" s="1"/>
  <c r="F37" i="19"/>
  <c r="G37" i="19" s="1"/>
  <c r="F32" i="19"/>
  <c r="G32" i="19" s="1"/>
  <c r="F28" i="19"/>
  <c r="G28" i="19" s="1"/>
  <c r="F24" i="19"/>
  <c r="G24" i="19" s="1"/>
  <c r="F34" i="19"/>
  <c r="G34" i="19" s="1"/>
  <c r="F30" i="19"/>
  <c r="G30" i="19" s="1"/>
  <c r="F26" i="19"/>
  <c r="G26" i="19" s="1"/>
  <c r="F20" i="19"/>
  <c r="G20" i="19" s="1"/>
  <c r="F36" i="19"/>
  <c r="G36" i="19" s="1"/>
  <c r="F23" i="19"/>
  <c r="G23" i="19" s="1"/>
  <c r="F22" i="19"/>
  <c r="G22" i="19" s="1"/>
  <c r="E38" i="14" l="1"/>
  <c r="D23" i="2"/>
  <c r="E23" i="2" s="1"/>
  <c r="E39" i="14"/>
  <c r="D24" i="2"/>
  <c r="E24" i="2" s="1"/>
  <c r="F24" i="2" l="1"/>
  <c r="G24" i="2" s="1"/>
  <c r="F15" i="2"/>
  <c r="G15" i="2" s="1"/>
  <c r="F8" i="2"/>
  <c r="G8" i="2" s="1"/>
  <c r="F16" i="2"/>
  <c r="G16" i="2" s="1"/>
  <c r="F7" i="2"/>
  <c r="G7" i="2" s="1"/>
  <c r="F10" i="2"/>
  <c r="G10" i="2" s="1"/>
  <c r="F18" i="2"/>
  <c r="G18" i="2" s="1"/>
  <c r="F17" i="2"/>
  <c r="G17" i="2" s="1"/>
  <c r="F12" i="2"/>
  <c r="G12" i="2" s="1"/>
  <c r="F20" i="2"/>
  <c r="G20" i="2" s="1"/>
  <c r="F14" i="2"/>
  <c r="G14" i="2" s="1"/>
  <c r="F22" i="2"/>
  <c r="G22" i="2" s="1"/>
  <c r="F19" i="2"/>
  <c r="G19" i="2" s="1"/>
  <c r="F21" i="2"/>
  <c r="G21" i="2" s="1"/>
  <c r="F11" i="2"/>
  <c r="G11" i="2" s="1"/>
  <c r="F9" i="2"/>
  <c r="G9" i="2" s="1"/>
  <c r="F6" i="2"/>
  <c r="G6" i="2" s="1"/>
  <c r="F13" i="2"/>
  <c r="G13" i="2" s="1"/>
  <c r="F23" i="2"/>
  <c r="G23" i="2" s="1"/>
</calcChain>
</file>

<file path=xl/comments1.xml><?xml version="1.0" encoding="utf-8"?>
<comments xmlns="http://schemas.openxmlformats.org/spreadsheetml/2006/main">
  <authors>
    <author>Caballero Fernández, Mercedes</author>
  </authors>
  <commentList>
    <comment ref="D48" authorId="0">
      <text>
        <r>
          <rPr>
            <sz val="9"/>
            <color indexed="81"/>
            <rFont val="Tahoma"/>
            <family val="2"/>
          </rPr>
          <t xml:space="preserve">http://www.fomento.gob.es/NR/rdonlyres/C3F065A0-52B2-43C7-9A39-3DFC811D6D45/96221/Oreden_3837_2006.pdf
</t>
        </r>
      </text>
    </comment>
  </commentList>
</comments>
</file>

<file path=xl/sharedStrings.xml><?xml version="1.0" encoding="utf-8"?>
<sst xmlns="http://schemas.openxmlformats.org/spreadsheetml/2006/main" count="981" uniqueCount="262">
  <si>
    <t>1. Imputación del resto del progrma,  bonificaciones a resdientes de ciertas regiones</t>
  </si>
  <si>
    <t>datos de consulta directra a la D G de Marina</t>
  </si>
  <si>
    <t>viajes barco</t>
  </si>
  <si>
    <t>usando datos de viajes en barco por comunidad de residencia, cuadro A2.32A, Anexo 2</t>
  </si>
  <si>
    <t>y el desglose por edades de la población según el padrón</t>
  </si>
  <si>
    <t>producto anteriores</t>
  </si>
  <si>
    <t>peso en total</t>
  </si>
  <si>
    <t>gasto a imputar</t>
  </si>
  <si>
    <t xml:space="preserve">441O: Subvenciones y apoyo al transporte aéreo  </t>
  </si>
  <si>
    <t>total territ directamente en IGAE-OOAA</t>
  </si>
  <si>
    <t>Comisión Nacional de Energía: "Informe sobre liquidación compensación en los sistemas electricos insulares y extrapeninsulares. Año 2010"</t>
  </si>
  <si>
    <t>http://www.cne.es/cne/doc/publicaciones/cne15_12.pdf</t>
  </si>
  <si>
    <t>Consulta directa a la Dir. Gral de Marina</t>
  </si>
  <si>
    <t>resto a imputar = (apox) = bonificaciones a fmailias numerosas</t>
  </si>
  <si>
    <t>gasto destinado a bonificaciones a familias numerosas según sicop</t>
  </si>
  <si>
    <t>reparto por regiones de pagos recogidos en los PGE de 2011</t>
  </si>
  <si>
    <t>pago 1</t>
  </si>
  <si>
    <t>pago 2</t>
  </si>
  <si>
    <t>pago 3</t>
  </si>
  <si>
    <t>peso</t>
  </si>
  <si>
    <t>425A/2: Sobrecostes sistemas electricos extrapeninsulares</t>
  </si>
  <si>
    <t>p. 6, informe CNE sobre el tema</t>
  </si>
  <si>
    <t>CyMel</t>
  </si>
  <si>
    <t>subtot</t>
  </si>
  <si>
    <t>Datos del SICOP y reparto programa</t>
  </si>
  <si>
    <t>familias numerosas</t>
  </si>
  <si>
    <t>otro gasto no terr</t>
  </si>
  <si>
    <t>gasto sicop</t>
  </si>
  <si>
    <t>total a imputar por poblaciíon</t>
  </si>
  <si>
    <t>imputación por población</t>
  </si>
  <si>
    <t>peso en población</t>
  </si>
  <si>
    <t>gasto a imputar por pob</t>
  </si>
  <si>
    <t>gasto imputado</t>
  </si>
  <si>
    <t>gasto no territ o servs centrales</t>
  </si>
  <si>
    <t>441</t>
  </si>
  <si>
    <t>471</t>
  </si>
  <si>
    <t>AYUDAS COSTES DE EXPLOTACIÓN PARA EMPRESAS PRODUCTORAS</t>
  </si>
  <si>
    <t>AYUDAS A COSTES DE EXPLOTACIÓN EMPRESAS PRODUCTORAS DE CARBÓN</t>
  </si>
  <si>
    <t>PARA CUBRIR COSTES SOCIALES Y TÉCNICOS,OBLI. CONTRAC.DERIVADOS REORDEN</t>
  </si>
  <si>
    <t>cap 6</t>
  </si>
  <si>
    <t>y parte territorializada directamente</t>
  </si>
  <si>
    <t>Datos de IGAE para OOAA</t>
  </si>
  <si>
    <t>nota:</t>
  </si>
  <si>
    <t>resto (gastos de funcionamiento y partida correspondiente a varias comunidades) en proporción al gasto territorializado</t>
  </si>
  <si>
    <t>2. Imputación ayudas familias numerosas</t>
  </si>
  <si>
    <t>481 ayudas a residentes</t>
  </si>
  <si>
    <t>pedir desglose</t>
  </si>
  <si>
    <t>442 subvenciones a empresas</t>
  </si>
  <si>
    <t>subtotal</t>
  </si>
  <si>
    <t>Consulta directa al Instituto para la Minería del Carbón para las prejubilaciones y bajas incentivasdas</t>
  </si>
  <si>
    <t>desglose parte no territorializada prejubilaciones y bajas incentivadas</t>
  </si>
  <si>
    <t>subtotal territ directamente</t>
  </si>
  <si>
    <t>peso en subtotal</t>
  </si>
  <si>
    <t>Datos de IGAE para OOAA + Consulta al Instituto para la Reestructuración de la Minería del Carbón</t>
  </si>
  <si>
    <t>MHAP, Secretaría General de Coordinación Autonómica y Local</t>
  </si>
  <si>
    <t>y elaboración propia</t>
  </si>
  <si>
    <t>ver hoja 21A1_comps_singulares.xls</t>
  </si>
  <si>
    <t>gasto total, miles de euros</t>
  </si>
  <si>
    <t>CS11: Transporte interinsular Canarias</t>
  </si>
  <si>
    <t>Programa presupuestario</t>
  </si>
  <si>
    <t>obligaciones reconocidas</t>
  </si>
  <si>
    <t>indicador de reparto:</t>
  </si>
  <si>
    <t>fuente:</t>
  </si>
  <si>
    <t>Reparto territorial</t>
  </si>
  <si>
    <t>dato directo</t>
  </si>
  <si>
    <t>422A</t>
  </si>
  <si>
    <t>Incentivos regionales a la localización industrial</t>
  </si>
  <si>
    <t>423M</t>
  </si>
  <si>
    <t>423N</t>
  </si>
  <si>
    <t>Explotación minera</t>
  </si>
  <si>
    <t>441N</t>
  </si>
  <si>
    <t>Subvenciones y apoyo al transporte marítimo</t>
  </si>
  <si>
    <t>441O</t>
  </si>
  <si>
    <t>Subvenciones y apoyo al transporte aéreo</t>
  </si>
  <si>
    <t>441P</t>
  </si>
  <si>
    <t>457M</t>
  </si>
  <si>
    <t>941N</t>
  </si>
  <si>
    <t>gasto imputado total</t>
  </si>
  <si>
    <t>desglose observado de las ayudas</t>
  </si>
  <si>
    <t>941N: Transferencias a CC.AA. por los Fondos de Compensación Interterritorial</t>
  </si>
  <si>
    <t>volumen de pasajeros en los puertos de cada territorio ponderados por coste relativo aproximado</t>
  </si>
  <si>
    <t xml:space="preserve">441P: Subvenciones al transporte extrapeninsular de mercancías  </t>
  </si>
  <si>
    <t>datos</t>
  </si>
  <si>
    <t>saldo per cápita relativo</t>
  </si>
  <si>
    <t>saldo total relativo</t>
  </si>
  <si>
    <t>Andalucía</t>
  </si>
  <si>
    <t>Aragón</t>
  </si>
  <si>
    <t>Asturias</t>
  </si>
  <si>
    <t>Baleares</t>
  </si>
  <si>
    <t>Canarias</t>
  </si>
  <si>
    <t>Cantabria</t>
  </si>
  <si>
    <t>Castilla y León</t>
  </si>
  <si>
    <t>Cast. - La Mancha</t>
  </si>
  <si>
    <t>Cataluña</t>
  </si>
  <si>
    <t>Valencia</t>
  </si>
  <si>
    <t>Extremadura</t>
  </si>
  <si>
    <t>Galicia</t>
  </si>
  <si>
    <t>Madrid</t>
  </si>
  <si>
    <t>Murcia</t>
  </si>
  <si>
    <t>Navarra</t>
  </si>
  <si>
    <t>volumen de gasto:</t>
  </si>
  <si>
    <t>Datos del SICOP y cálculos</t>
  </si>
  <si>
    <t>subtotal territ</t>
  </si>
  <si>
    <t>no territ</t>
  </si>
  <si>
    <t>peso en gasto territ</t>
  </si>
  <si>
    <t>ver 941M_2</t>
  </si>
  <si>
    <t>gasto territorializado del programa según el SICOP</t>
  </si>
  <si>
    <t>Datos sicop, reparto del FCI</t>
  </si>
  <si>
    <t>valoración de la competencia, con ajustes para pasar a caja</t>
  </si>
  <si>
    <t>SICOP</t>
  </si>
  <si>
    <t>localización</t>
  </si>
  <si>
    <t>gasto total imputado, miles de euros</t>
  </si>
  <si>
    <t>gasto per cápita, euros</t>
  </si>
  <si>
    <t>251M/2: Subsidio y renta para eventuales agrarios en Andalucía y Extremadura</t>
  </si>
  <si>
    <t>Datos directos SPEE, véase la ficha del programa 251M/1 en la sección 3.1</t>
  </si>
  <si>
    <t>Consulta directa al Servicio Publico de Empleo Estatal</t>
  </si>
  <si>
    <t>País Vasco</t>
  </si>
  <si>
    <t>La Rioja</t>
  </si>
  <si>
    <t>Ceuta y Melilla</t>
  </si>
  <si>
    <t>total</t>
  </si>
  <si>
    <t>2. Gsto Territorializable</t>
  </si>
  <si>
    <t>http://www.minhap.gob.es/es-ES/Estadistica%20e%20Informes/Estadisticas%20territoriales/Paginas/Haciendas%202005.aspx</t>
  </si>
  <si>
    <t>datos directos desagregados por región perceptora</t>
  </si>
  <si>
    <t>CS10: Infraestructuras REF Canarias</t>
  </si>
  <si>
    <t>volumen de gasto</t>
  </si>
  <si>
    <t>criterio de reparto:</t>
  </si>
  <si>
    <t>422A: Incentivos regionales a la localización industrial</t>
  </si>
  <si>
    <t>457M: Infraestructuras en comarcas mineras del carbón</t>
  </si>
  <si>
    <t xml:space="preserve">441N: Subvenciones y apoyo al transporte marítimo  </t>
  </si>
  <si>
    <t>cap 1</t>
  </si>
  <si>
    <t>cap 2</t>
  </si>
  <si>
    <t>Población media padrón 2012</t>
  </si>
  <si>
    <t>Pob_CCAA</t>
  </si>
  <si>
    <t>Desarrollo alternativo de las comarcas mineras del carbón</t>
  </si>
  <si>
    <t>Subv. transporte extrapeninsular mercancías</t>
  </si>
  <si>
    <t>Infraestructuras en comarcas mineras del carbón</t>
  </si>
  <si>
    <t>Transfer. a cc.aa. por fondos de compens. intert.</t>
  </si>
  <si>
    <t>Código</t>
  </si>
  <si>
    <t>2.4. Ayudas regionales</t>
  </si>
  <si>
    <t>Sección</t>
  </si>
  <si>
    <t>Gasto no financiero</t>
  </si>
  <si>
    <t>Órgano Ejecutor 1</t>
  </si>
  <si>
    <t>Dirección general de fondos comunitarios</t>
  </si>
  <si>
    <t>Inst. para la reestruct. de la minería del carbón y d.a.c.m.</t>
  </si>
  <si>
    <t>Dirección general de política energética y minas</t>
  </si>
  <si>
    <t>Dirección general de marina mercante</t>
  </si>
  <si>
    <t>Dirección general de aviación civil</t>
  </si>
  <si>
    <t>Secretaría de estado de infraestructuras, transporte y vivienda</t>
  </si>
  <si>
    <t>Secretaría general de coordinación autonómica y local. galicia</t>
  </si>
  <si>
    <t>gasto sicop 2012</t>
  </si>
  <si>
    <t>Total regionalizado</t>
  </si>
  <si>
    <t>Varias Comunidades</t>
  </si>
  <si>
    <t>Servicios Centrales</t>
  </si>
  <si>
    <t>Extranjero</t>
  </si>
  <si>
    <t>No regionalizable</t>
  </si>
  <si>
    <t>Total programa</t>
  </si>
  <si>
    <t>Total no regionalizado</t>
  </si>
  <si>
    <t>423N/1: Explotación minera, Instituto para la Reestructuración de la Minería del Carbón</t>
  </si>
  <si>
    <t>Transferencias: datos directos del Instituto para la Reestructuración de la Minería del Carbón (IRMC)</t>
  </si>
  <si>
    <t>datos IGAE OOAA, 2012</t>
  </si>
  <si>
    <t>IRMC</t>
  </si>
  <si>
    <t>AGE</t>
  </si>
  <si>
    <t>cos.sociales y tecnicos,obligaciones cont.deri.de reordena.b. incentiv</t>
  </si>
  <si>
    <t xml:space="preserve"> estudios y trabajos tecnicos</t>
  </si>
  <si>
    <t>Capitulo1</t>
  </si>
  <si>
    <t>Resto Capitulo2</t>
  </si>
  <si>
    <t>en amarillo gasto que se reclasifica como servicios centrales o no territorializables</t>
  </si>
  <si>
    <t>en gris, se reclasifica a servicios centrales en función del gasto per cápita que le correspondería a Madrid por su población</t>
  </si>
  <si>
    <t>Capítulo 6</t>
  </si>
  <si>
    <t>suma</t>
  </si>
  <si>
    <t>prejubilaciones sin territorializar</t>
  </si>
  <si>
    <t>datos IGAE AGE, 2012</t>
  </si>
  <si>
    <t>Capitulo 4</t>
  </si>
  <si>
    <t>Capítulo 1</t>
  </si>
  <si>
    <t>Capítulo 2</t>
  </si>
  <si>
    <t>Total territorializado</t>
  </si>
  <si>
    <t>Capitulo7 exploración, ordenación y seguridad minera/actuaciones de seguridad minera</t>
  </si>
  <si>
    <t>Peso sobre total territorializado</t>
  </si>
  <si>
    <t>Imputación sobre territorializado</t>
  </si>
  <si>
    <t>Total gasto territorializado</t>
  </si>
  <si>
    <t>Por imputar no regionalizado. Se imputa en función proporción gasto territorializada directamente</t>
  </si>
  <si>
    <t>Prejubilaciones: en proporcion al descenso de la afiliación al régimen especial de la minería del carbón de la seguridad social</t>
  </si>
  <si>
    <t>datos IGAE 2012</t>
  </si>
  <si>
    <t>Capítulo 7</t>
  </si>
  <si>
    <t>(no hay dotación para 2012)</t>
  </si>
  <si>
    <t>Son todas transferencias del capítulo 7</t>
  </si>
  <si>
    <t>Según territorializado por SICOP-OOAA</t>
  </si>
  <si>
    <t>Capitulo 6</t>
  </si>
  <si>
    <t>Territorializadas por IRCM</t>
  </si>
  <si>
    <t>Total</t>
  </si>
  <si>
    <t>resto sin territorializar (prejubilaciones)</t>
  </si>
  <si>
    <t>Total gasto</t>
  </si>
  <si>
    <t>Territorializado total</t>
  </si>
  <si>
    <t>No territoralizado</t>
  </si>
  <si>
    <t>Ministerio, subsecretaría y servicios generales</t>
  </si>
  <si>
    <t>Direc. y serv. grales. de hacienda y admones. Públicas, transferencias a la ZEC</t>
  </si>
  <si>
    <t>923M/3</t>
  </si>
  <si>
    <t>23A3_indices_trafico_12_en proceso, hoja viajes por residencia</t>
  </si>
  <si>
    <t>Fuente: Tourespaña, petición especial</t>
  </si>
  <si>
    <t>Desde 2012 en adelante ya no hay subvenciones a empresas de transporte en Baleares</t>
  </si>
  <si>
    <t>941O_2</t>
  </si>
  <si>
    <t>Concepto 753</t>
  </si>
  <si>
    <t>Otras Relaciones Financieras con Entes Territoriales</t>
  </si>
  <si>
    <t>Conceptos 753 y 754</t>
  </si>
  <si>
    <t>Teruel</t>
  </si>
  <si>
    <t>Concepto 754</t>
  </si>
  <si>
    <t>FP070</t>
  </si>
  <si>
    <t>Ayudas de la UE gestionadas por las comunidades autónomas, excepto FEOGA Garantía</t>
  </si>
  <si>
    <t>Datos de Haciendas Autonómicas en Cifras, 2012</t>
  </si>
  <si>
    <t>FEDER</t>
  </si>
  <si>
    <t>FEOGA ORIENTACIÓN</t>
  </si>
  <si>
    <t>FONDO SOCIAL EUROPEO</t>
  </si>
  <si>
    <t>OTROS RECURSOS AGRARIOS Y PESQUEROS, OTROS FONDOS</t>
  </si>
  <si>
    <t>FEAGA</t>
  </si>
  <si>
    <t>FEADER</t>
  </si>
  <si>
    <t>FEP</t>
  </si>
  <si>
    <t>FONDO DE COHESIÓN</t>
  </si>
  <si>
    <t>TOTAL</t>
  </si>
  <si>
    <t xml:space="preserve">Melilla </t>
  </si>
  <si>
    <t>Ceuta</t>
  </si>
  <si>
    <t>251M_2</t>
  </si>
  <si>
    <t>Subsidio y renta para eventuales agrarios en Andalucía y Extremadura</t>
  </si>
  <si>
    <t>Infraestructuras REF Canarias</t>
  </si>
  <si>
    <t>CS10</t>
  </si>
  <si>
    <t>Transporte interinsular Canarias</t>
  </si>
  <si>
    <t>CS11</t>
  </si>
  <si>
    <r>
      <t xml:space="preserve">941O/2: </t>
    </r>
    <r>
      <rPr>
        <sz val="10"/>
        <rFont val="Palatino"/>
        <family val="1"/>
      </rPr>
      <t xml:space="preserve">Otras transferencias a Comunidades Autónomas: </t>
    </r>
    <r>
      <rPr>
        <sz val="10"/>
        <color indexed="8"/>
        <rFont val="Palatino"/>
        <family val="1"/>
      </rPr>
      <t>Transferencias de capital a Aragón para proyectos de inversión en Teruel y a la CA de Extremadura para proyectos de inversión.</t>
    </r>
  </si>
  <si>
    <t>Otras transferencias a Comunidades Autónomas: Transferencias de capital a Aragón para proyectos de inversión en Teruel y a la CA de Extremadura para proyectos de inversión.</t>
  </si>
  <si>
    <t>Gasto total</t>
  </si>
  <si>
    <t>De lo cual, imputado a forales</t>
  </si>
  <si>
    <t>peso en el total de la pob 0-20 2012</t>
  </si>
  <si>
    <t>Media población de 0-20 años_2012.xls</t>
  </si>
  <si>
    <t>Ver fichero:Media población de 0-20 años_2012.xls, Hoja: "media 12 - 13"</t>
  </si>
  <si>
    <t>I_441npob</t>
  </si>
  <si>
    <t>se aplica a todos los vuelos con origen y destino en España</t>
  </si>
  <si>
    <t>923M/3 Direc. y serv. grales. de hacienda y admones. Públicas, transferencias al Consorcio de la ZEC</t>
  </si>
  <si>
    <t>Asturias (Principado de)</t>
  </si>
  <si>
    <t>Balears (Illes)</t>
  </si>
  <si>
    <t>Castilla-La Mancha</t>
  </si>
  <si>
    <t>Comunidad Valenciana</t>
  </si>
  <si>
    <t>Madrid (Comunidad de)</t>
  </si>
  <si>
    <t>Murcia (Región de)</t>
  </si>
  <si>
    <t>Navarra (Comunidad Foral de)</t>
  </si>
  <si>
    <t>Rioja (La)</t>
  </si>
  <si>
    <t>Ceuta y Melilla (Ciudades Autónomas de)</t>
  </si>
  <si>
    <t>Viajes en avión destino interno</t>
  </si>
  <si>
    <t>Gasto a imputar</t>
  </si>
  <si>
    <t xml:space="preserve">  en prop a población</t>
  </si>
  <si>
    <t>CCAA_Total</t>
  </si>
  <si>
    <t>Las Haciendas Autonómicas en Cifras 2012</t>
  </si>
  <si>
    <t>Imputación de intereses</t>
  </si>
  <si>
    <t>Total a imputar</t>
  </si>
  <si>
    <t>Se excluye el FEAGA que se imputa dentro de la sección 4.3 de agricultura. Total a Imputar = FEDER + FSE + FEOGA Orientación + IFOP + Fondo de Cohesión + otros recursos agrarios y pesqueros + FEADER</t>
  </si>
  <si>
    <t>Página 97: Ceuta y Melilla</t>
  </si>
  <si>
    <t>Página 93: CCAA de régimen común</t>
  </si>
  <si>
    <t>Páginas 109 y 111: CCAA de régimen foral</t>
  </si>
  <si>
    <t>FP070:Ayudas de la UE gestionadas por las comunidades autónomas, excepto FEAGA Garantía.</t>
  </si>
  <si>
    <t>Gasto total imputado, miles de euros</t>
  </si>
  <si>
    <t>Gasto per cápita, euros</t>
  </si>
  <si>
    <t>Saldo per cápita relativo</t>
  </si>
  <si>
    <t>Saldo total relativo</t>
  </si>
  <si>
    <r>
      <t>423M: Desarrollo alternativo de las comarcas mineras del carbón</t>
    </r>
    <r>
      <rPr>
        <sz val="11"/>
        <color indexed="8"/>
        <rFont val="Palatino"/>
        <family val="1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</si>
</sst>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* #,##0.00_);_(* \(#,##0.00\);_(* &quot;-&quot;??_);_(@_)"/>
    <numFmt numFmtId="165" formatCode="0.0%"/>
    <numFmt numFmtId="166" formatCode="0.0"/>
    <numFmt numFmtId="167" formatCode="_(* #,##0.0_);_(* \(#,##0.0\);_(* &quot;-&quot;??_);_(@_)"/>
    <numFmt numFmtId="168" formatCode="_(* #,##0_);_(* \(#,##0\);_(* &quot;-&quot;??_);_(@_)"/>
    <numFmt numFmtId="169" formatCode="#,##0.0"/>
  </numFmts>
  <fonts count="27">
    <font>
      <sz val="10"/>
      <name val="Verdana"/>
    </font>
    <font>
      <sz val="10"/>
      <name val="Verdana"/>
      <family val="2"/>
    </font>
    <font>
      <sz val="8"/>
      <name val="Verdana"/>
      <family val="2"/>
    </font>
    <font>
      <u/>
      <sz val="12.5"/>
      <color indexed="12"/>
      <name val="Verdana"/>
      <family val="2"/>
    </font>
    <font>
      <sz val="10"/>
      <color indexed="8"/>
      <name val="Palatino"/>
      <family val="1"/>
    </font>
    <font>
      <sz val="10"/>
      <name val="Palatino"/>
      <family val="1"/>
    </font>
    <font>
      <b/>
      <sz val="10"/>
      <name val="Palatino"/>
      <family val="1"/>
    </font>
    <font>
      <b/>
      <sz val="11"/>
      <name val="Palatino"/>
      <family val="1"/>
    </font>
    <font>
      <b/>
      <sz val="10"/>
      <color indexed="8"/>
      <name val="Palatino"/>
      <family val="1"/>
    </font>
    <font>
      <b/>
      <sz val="11"/>
      <color indexed="8"/>
      <name val="Palatino"/>
      <family val="1"/>
    </font>
    <font>
      <b/>
      <sz val="12"/>
      <color indexed="8"/>
      <name val="Palatino"/>
      <family val="1"/>
    </font>
    <font>
      <sz val="12"/>
      <color indexed="8"/>
      <name val="Palatino"/>
      <family val="1"/>
    </font>
    <font>
      <sz val="9"/>
      <color indexed="81"/>
      <name val="Tahoma"/>
      <family val="2"/>
    </font>
    <font>
      <b/>
      <sz val="10"/>
      <color rgb="FFFF0000"/>
      <name val="Palatino"/>
      <family val="1"/>
    </font>
    <font>
      <i/>
      <sz val="10"/>
      <name val="Palatino"/>
      <family val="1"/>
    </font>
    <font>
      <b/>
      <sz val="10"/>
      <color theme="1"/>
      <name val="Palatino"/>
      <family val="1"/>
    </font>
    <font>
      <b/>
      <i/>
      <sz val="10"/>
      <name val="Palatino"/>
      <family val="1"/>
    </font>
    <font>
      <u/>
      <sz val="10"/>
      <color theme="11"/>
      <name val="Verdana"/>
      <family val="2"/>
    </font>
    <font>
      <u/>
      <sz val="12.5"/>
      <color indexed="12"/>
      <name val="Palatino"/>
      <family val="1"/>
    </font>
    <font>
      <sz val="11"/>
      <color indexed="8"/>
      <name val="Palatino"/>
      <family val="1"/>
    </font>
    <font>
      <sz val="8"/>
      <name val="Palatino"/>
      <family val="1"/>
    </font>
    <font>
      <sz val="9"/>
      <name val="Palatino"/>
      <family val="1"/>
    </font>
    <font>
      <b/>
      <sz val="8"/>
      <name val="Palatino"/>
      <family val="1"/>
    </font>
    <font>
      <sz val="10"/>
      <color rgb="FFFF0000"/>
      <name val="Palatino"/>
      <family val="1"/>
    </font>
    <font>
      <b/>
      <sz val="9"/>
      <name val="Palatino"/>
      <family val="1"/>
    </font>
    <font>
      <sz val="10"/>
      <color theme="1"/>
      <name val="Palatino"/>
      <family val="1"/>
    </font>
    <font>
      <b/>
      <sz val="11"/>
      <color theme="1"/>
      <name val="Palatino"/>
      <family val="1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</cellStyleXfs>
  <cellXfs count="136">
    <xf numFmtId="0" fontId="0" fillId="0" borderId="0" xfId="0"/>
    <xf numFmtId="0" fontId="1" fillId="0" borderId="0" xfId="0" applyFont="1"/>
    <xf numFmtId="3" fontId="0" fillId="0" borderId="0" xfId="0" applyNumberFormat="1"/>
    <xf numFmtId="0" fontId="0" fillId="0" borderId="0" xfId="0" applyAlignment="1">
      <alignment horizontal="center"/>
    </xf>
    <xf numFmtId="0" fontId="4" fillId="0" borderId="0" xfId="0" applyFont="1"/>
    <xf numFmtId="0" fontId="5" fillId="0" borderId="0" xfId="0" applyFont="1" applyAlignment="1">
      <alignment wrapText="1"/>
    </xf>
    <xf numFmtId="0" fontId="5" fillId="0" borderId="0" xfId="0" applyFont="1"/>
    <xf numFmtId="0" fontId="6" fillId="0" borderId="0" xfId="0" applyFont="1"/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justify" vertical="center" wrapText="1"/>
    </xf>
    <xf numFmtId="0" fontId="5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3" fontId="6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10" fillId="0" borderId="0" xfId="0" applyFont="1"/>
    <xf numFmtId="0" fontId="11" fillId="0" borderId="0" xfId="0" applyFont="1" applyAlignment="1">
      <alignment horizont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5" fillId="0" borderId="0" xfId="0" applyFont="1" applyAlignment="1">
      <alignment vertical="center" wrapText="1"/>
    </xf>
    <xf numFmtId="0" fontId="14" fillId="0" borderId="0" xfId="0" applyFont="1"/>
    <xf numFmtId="3" fontId="14" fillId="0" borderId="0" xfId="0" applyNumberFormat="1" applyFont="1" applyAlignment="1">
      <alignment horizontal="center" wrapText="1"/>
    </xf>
    <xf numFmtId="3" fontId="5" fillId="0" borderId="0" xfId="0" applyNumberFormat="1" applyFont="1"/>
    <xf numFmtId="4" fontId="5" fillId="0" borderId="0" xfId="0" applyNumberFormat="1" applyFont="1"/>
    <xf numFmtId="3" fontId="14" fillId="0" borderId="0" xfId="0" applyNumberFormat="1" applyFont="1"/>
    <xf numFmtId="0" fontId="5" fillId="0" borderId="0" xfId="0" applyFont="1" applyAlignment="1">
      <alignment horizontal="center" wrapText="1"/>
    </xf>
    <xf numFmtId="3" fontId="4" fillId="0" borderId="0" xfId="0" applyNumberFormat="1" applyFont="1"/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5" fillId="0" borderId="0" xfId="0" applyFont="1" applyFill="1"/>
    <xf numFmtId="0" fontId="16" fillId="0" borderId="0" xfId="0" applyFont="1"/>
    <xf numFmtId="4" fontId="6" fillId="0" borderId="0" xfId="0" applyNumberFormat="1" applyFont="1"/>
    <xf numFmtId="0" fontId="5" fillId="4" borderId="0" xfId="0" applyFont="1" applyFill="1"/>
    <xf numFmtId="0" fontId="8" fillId="0" borderId="0" xfId="0" applyFont="1" applyAlignment="1">
      <alignment vertical="center"/>
    </xf>
    <xf numFmtId="3" fontId="5" fillId="0" borderId="0" xfId="0" applyNumberFormat="1" applyFont="1" applyFill="1"/>
    <xf numFmtId="3" fontId="11" fillId="0" borderId="0" xfId="0" applyNumberFormat="1" applyFont="1"/>
    <xf numFmtId="0" fontId="5" fillId="0" borderId="0" xfId="0" applyFont="1" applyAlignment="1">
      <alignment horizontal="center"/>
    </xf>
    <xf numFmtId="0" fontId="18" fillId="0" borderId="0" xfId="1" applyFont="1" applyAlignment="1" applyProtection="1"/>
    <xf numFmtId="4" fontId="14" fillId="0" borderId="0" xfId="0" applyNumberFormat="1" applyFont="1"/>
    <xf numFmtId="10" fontId="5" fillId="0" borderId="0" xfId="0" applyNumberFormat="1" applyFont="1"/>
    <xf numFmtId="165" fontId="5" fillId="0" borderId="0" xfId="0" applyNumberFormat="1" applyFont="1"/>
    <xf numFmtId="0" fontId="4" fillId="0" borderId="0" xfId="0" applyFont="1" applyAlignment="1">
      <alignment vertical="center"/>
    </xf>
    <xf numFmtId="3" fontId="11" fillId="0" borderId="0" xfId="0" applyNumberFormat="1" applyFont="1" applyAlignment="1">
      <alignment horizontal="center"/>
    </xf>
    <xf numFmtId="0" fontId="6" fillId="2" borderId="0" xfId="0" applyFont="1" applyFill="1" applyAlignment="1">
      <alignment wrapText="1"/>
    </xf>
    <xf numFmtId="9" fontId="5" fillId="0" borderId="0" xfId="3" applyFont="1"/>
    <xf numFmtId="1" fontId="5" fillId="0" borderId="0" xfId="0" applyNumberFormat="1" applyFont="1"/>
    <xf numFmtId="2" fontId="6" fillId="0" borderId="0" xfId="0" applyNumberFormat="1" applyFont="1" applyFill="1" applyAlignment="1">
      <alignment horizontal="center" wrapText="1"/>
    </xf>
    <xf numFmtId="0" fontId="6" fillId="4" borderId="0" xfId="0" applyFont="1" applyFill="1" applyAlignment="1">
      <alignment horizontal="center"/>
    </xf>
    <xf numFmtId="0" fontId="14" fillId="0" borderId="0" xfId="0" applyFont="1" applyAlignment="1">
      <alignment vertical="center" wrapText="1"/>
    </xf>
    <xf numFmtId="3" fontId="5" fillId="0" borderId="0" xfId="0" applyNumberFormat="1" applyFont="1" applyAlignment="1">
      <alignment wrapText="1"/>
    </xf>
    <xf numFmtId="3" fontId="5" fillId="0" borderId="1" xfId="0" applyNumberFormat="1" applyFont="1" applyBorder="1" applyAlignment="1">
      <alignment vertical="center"/>
    </xf>
    <xf numFmtId="168" fontId="5" fillId="0" borderId="0" xfId="2" applyNumberFormat="1" applyFont="1"/>
    <xf numFmtId="3" fontId="14" fillId="0" borderId="0" xfId="0" applyNumberFormat="1" applyFont="1" applyAlignment="1">
      <alignment horizontal="left" wrapText="1"/>
    </xf>
    <xf numFmtId="168" fontId="5" fillId="0" borderId="0" xfId="0" applyNumberFormat="1" applyFont="1"/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 wrapText="1"/>
    </xf>
    <xf numFmtId="0" fontId="21" fillId="0" borderId="0" xfId="0" applyFont="1" applyAlignment="1">
      <alignment vertical="center" wrapText="1"/>
    </xf>
    <xf numFmtId="0" fontId="6" fillId="0" borderId="0" xfId="0" applyFont="1" applyFill="1" applyAlignment="1">
      <alignment wrapText="1"/>
    </xf>
    <xf numFmtId="0" fontId="5" fillId="0" borderId="0" xfId="0" applyFont="1" applyFill="1" applyAlignment="1">
      <alignment wrapText="1"/>
    </xf>
    <xf numFmtId="0" fontId="22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5" fillId="0" borderId="0" xfId="0" applyFont="1" applyFill="1" applyAlignment="1">
      <alignment vertical="center" wrapText="1"/>
    </xf>
    <xf numFmtId="0" fontId="6" fillId="0" borderId="0" xfId="0" applyFont="1" applyFill="1" applyAlignment="1">
      <alignment horizontal="center" vertical="center" wrapText="1"/>
    </xf>
    <xf numFmtId="3" fontId="5" fillId="0" borderId="0" xfId="0" applyNumberFormat="1" applyFont="1" applyFill="1" applyBorder="1"/>
    <xf numFmtId="10" fontId="5" fillId="0" borderId="0" xfId="0" applyNumberFormat="1" applyFont="1" applyFill="1"/>
    <xf numFmtId="166" fontId="5" fillId="5" borderId="0" xfId="0" applyNumberFormat="1" applyFont="1" applyFill="1"/>
    <xf numFmtId="3" fontId="5" fillId="4" borderId="0" xfId="0" applyNumberFormat="1" applyFont="1" applyFill="1"/>
    <xf numFmtId="166" fontId="5" fillId="0" borderId="0" xfId="0" applyNumberFormat="1" applyFont="1" applyAlignment="1">
      <alignment vertical="center" wrapText="1"/>
    </xf>
    <xf numFmtId="3" fontId="5" fillId="0" borderId="0" xfId="0" applyNumberFormat="1" applyFont="1" applyAlignment="1">
      <alignment vertical="center"/>
    </xf>
    <xf numFmtId="3" fontId="5" fillId="0" borderId="0" xfId="0" applyNumberFormat="1" applyFont="1" applyFill="1" applyAlignment="1">
      <alignment vertical="center"/>
    </xf>
    <xf numFmtId="10" fontId="5" fillId="0" borderId="0" xfId="0" applyNumberFormat="1" applyFont="1" applyFill="1" applyAlignment="1">
      <alignment vertical="center"/>
    </xf>
    <xf numFmtId="3" fontId="23" fillId="0" borderId="0" xfId="0" applyNumberFormat="1" applyFont="1" applyFill="1"/>
    <xf numFmtId="167" fontId="5" fillId="4" borderId="0" xfId="2" applyNumberFormat="1" applyFont="1" applyFill="1"/>
    <xf numFmtId="167" fontId="5" fillId="5" borderId="0" xfId="2" applyNumberFormat="1" applyFont="1" applyFill="1"/>
    <xf numFmtId="168" fontId="5" fillId="0" borderId="0" xfId="2" applyNumberFormat="1" applyFont="1" applyAlignment="1">
      <alignment vertical="center" wrapText="1"/>
    </xf>
    <xf numFmtId="1" fontId="5" fillId="0" borderId="0" xfId="2" applyNumberFormat="1" applyFont="1" applyAlignment="1">
      <alignment vertical="center" wrapText="1"/>
    </xf>
    <xf numFmtId="3" fontId="5" fillId="0" borderId="0" xfId="0" applyNumberFormat="1" applyFont="1" applyAlignment="1">
      <alignment horizontal="left"/>
    </xf>
    <xf numFmtId="165" fontId="5" fillId="0" borderId="0" xfId="3" applyNumberFormat="1" applyFont="1" applyAlignment="1">
      <alignment vertical="center"/>
    </xf>
    <xf numFmtId="0" fontId="14" fillId="0" borderId="0" xfId="0" applyFont="1" applyAlignment="1">
      <alignment vertical="center"/>
    </xf>
    <xf numFmtId="168" fontId="5" fillId="0" borderId="0" xfId="0" applyNumberFormat="1" applyFont="1" applyAlignment="1">
      <alignment vertical="center"/>
    </xf>
    <xf numFmtId="169" fontId="5" fillId="0" borderId="0" xfId="0" applyNumberFormat="1" applyFont="1" applyAlignment="1">
      <alignment vertical="center"/>
    </xf>
    <xf numFmtId="165" fontId="5" fillId="0" borderId="0" xfId="3" applyNumberFormat="1" applyFont="1"/>
    <xf numFmtId="3" fontId="6" fillId="0" borderId="0" xfId="0" applyNumberFormat="1" applyFont="1"/>
    <xf numFmtId="0" fontId="24" fillId="0" borderId="0" xfId="0" applyFont="1" applyAlignment="1">
      <alignment vertical="center" wrapText="1"/>
    </xf>
    <xf numFmtId="0" fontId="5" fillId="3" borderId="0" xfId="0" applyFont="1" applyFill="1"/>
    <xf numFmtId="0" fontId="5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 wrapText="1"/>
    </xf>
    <xf numFmtId="0" fontId="22" fillId="4" borderId="0" xfId="0" applyFont="1" applyFill="1" applyAlignment="1">
      <alignment horizontal="center" vertical="center" wrapText="1"/>
    </xf>
    <xf numFmtId="169" fontId="5" fillId="0" borderId="0" xfId="2" applyNumberFormat="1" applyFont="1" applyAlignment="1">
      <alignment vertical="center"/>
    </xf>
    <xf numFmtId="2" fontId="5" fillId="0" borderId="0" xfId="0" applyNumberFormat="1" applyFont="1"/>
    <xf numFmtId="169" fontId="5" fillId="0" borderId="0" xfId="2" applyNumberFormat="1" applyFont="1" applyAlignment="1">
      <alignment vertical="center" wrapText="1"/>
    </xf>
    <xf numFmtId="169" fontId="5" fillId="0" borderId="0" xfId="0" applyNumberFormat="1" applyFont="1" applyAlignment="1">
      <alignment vertical="center" wrapText="1"/>
    </xf>
    <xf numFmtId="169" fontId="14" fillId="0" borderId="0" xfId="0" applyNumberFormat="1" applyFont="1" applyAlignment="1">
      <alignment vertical="center"/>
    </xf>
    <xf numFmtId="169" fontId="5" fillId="0" borderId="0" xfId="0" applyNumberFormat="1" applyFont="1"/>
    <xf numFmtId="169" fontId="5" fillId="0" borderId="0" xfId="0" applyNumberFormat="1" applyFont="1" applyAlignment="1">
      <alignment horizontal="right" vertical="center" wrapText="1"/>
    </xf>
    <xf numFmtId="169" fontId="5" fillId="0" borderId="0" xfId="0" applyNumberFormat="1" applyFont="1" applyAlignment="1">
      <alignment horizontal="right" vertical="center"/>
    </xf>
    <xf numFmtId="0" fontId="8" fillId="0" borderId="0" xfId="0" applyFont="1"/>
    <xf numFmtId="0" fontId="5" fillId="0" borderId="0" xfId="0" applyFont="1" applyAlignment="1"/>
    <xf numFmtId="1" fontId="5" fillId="0" borderId="0" xfId="0" applyNumberFormat="1" applyFont="1" applyAlignment="1">
      <alignment wrapText="1"/>
    </xf>
    <xf numFmtId="4" fontId="25" fillId="0" borderId="0" xfId="0" applyNumberFormat="1" applyFont="1" applyFill="1" applyBorder="1"/>
    <xf numFmtId="3" fontId="4" fillId="0" borderId="0" xfId="0" applyNumberFormat="1" applyFont="1" applyBorder="1"/>
    <xf numFmtId="3" fontId="8" fillId="0" borderId="0" xfId="0" applyNumberFormat="1" applyFont="1" applyFill="1" applyBorder="1"/>
    <xf numFmtId="1" fontId="5" fillId="0" borderId="0" xfId="0" applyNumberFormat="1" applyFont="1" applyFill="1" applyAlignment="1">
      <alignment wrapText="1"/>
    </xf>
    <xf numFmtId="1" fontId="21" fillId="0" borderId="0" xfId="0" applyNumberFormat="1" applyFont="1" applyFill="1" applyAlignment="1">
      <alignment horizontal="center" vertical="center" wrapText="1"/>
    </xf>
    <xf numFmtId="1" fontId="6" fillId="0" borderId="0" xfId="0" applyNumberFormat="1" applyFont="1" applyFill="1" applyAlignment="1">
      <alignment horizontal="center" vertical="center" wrapText="1"/>
    </xf>
    <xf numFmtId="1" fontId="5" fillId="0" borderId="0" xfId="0" applyNumberFormat="1" applyFont="1" applyFill="1" applyAlignment="1">
      <alignment horizontal="center" vertical="center" wrapText="1"/>
    </xf>
    <xf numFmtId="3" fontId="21" fillId="0" borderId="0" xfId="0" applyNumberFormat="1" applyFont="1" applyFill="1"/>
    <xf numFmtId="0" fontId="21" fillId="0" borderId="0" xfId="0" applyFont="1" applyFill="1"/>
    <xf numFmtId="0" fontId="6" fillId="6" borderId="0" xfId="0" applyFont="1" applyFill="1"/>
    <xf numFmtId="0" fontId="5" fillId="6" borderId="0" xfId="0" applyFont="1" applyFill="1"/>
    <xf numFmtId="0" fontId="5" fillId="6" borderId="0" xfId="0" applyFont="1" applyFill="1" applyAlignment="1">
      <alignment vertical="center" wrapText="1"/>
    </xf>
    <xf numFmtId="0" fontId="6" fillId="2" borderId="0" xfId="0" applyFont="1" applyFill="1"/>
    <xf numFmtId="4" fontId="5" fillId="0" borderId="0" xfId="0" applyNumberFormat="1" applyFont="1" applyAlignment="1">
      <alignment wrapText="1"/>
    </xf>
    <xf numFmtId="4" fontId="6" fillId="2" borderId="0" xfId="0" applyNumberFormat="1" applyFont="1" applyFill="1" applyAlignment="1">
      <alignment horizont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9" fontId="5" fillId="0" borderId="0" xfId="3" applyNumberFormat="1" applyFont="1"/>
    <xf numFmtId="0" fontId="26" fillId="0" borderId="0" xfId="0" applyFont="1" applyBorder="1" applyAlignment="1">
      <alignment horizontal="left" vertical="center" wrapText="1"/>
    </xf>
    <xf numFmtId="164" fontId="5" fillId="0" borderId="0" xfId="2" applyFont="1"/>
    <xf numFmtId="0" fontId="19" fillId="0" borderId="0" xfId="0" applyFont="1"/>
    <xf numFmtId="169" fontId="10" fillId="0" borderId="0" xfId="0" applyNumberFormat="1" applyFont="1"/>
    <xf numFmtId="169" fontId="19" fillId="0" borderId="0" xfId="0" applyNumberFormat="1" applyFont="1"/>
    <xf numFmtId="169" fontId="14" fillId="0" borderId="0" xfId="0" applyNumberFormat="1" applyFont="1"/>
    <xf numFmtId="3" fontId="6" fillId="0" borderId="0" xfId="0" applyNumberFormat="1" applyFont="1" applyAlignment="1">
      <alignment wrapText="1"/>
    </xf>
    <xf numFmtId="3" fontId="5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center"/>
    </xf>
    <xf numFmtId="3" fontId="5" fillId="0" borderId="0" xfId="0" applyNumberFormat="1" applyFont="1" applyAlignment="1">
      <alignment horizontal="right" vertical="center"/>
    </xf>
    <xf numFmtId="3" fontId="6" fillId="0" borderId="0" xfId="0" applyNumberFormat="1" applyFont="1" applyAlignment="1">
      <alignment horizontal="right" vertical="center"/>
    </xf>
  </cellXfs>
  <cellStyles count="12">
    <cellStyle name="Hipervínculo" xfId="1" builtinId="8"/>
    <cellStyle name="Hipervínculo visitado" xfId="4" builtinId="9" hidden="1"/>
    <cellStyle name="Hipervínculo visitado" xfId="5" builtinId="9" hidden="1"/>
    <cellStyle name="Hipervínculo visitado" xfId="6" builtinId="9" hidden="1"/>
    <cellStyle name="Hipervínculo visitado" xfId="7" builtinId="9" hidden="1"/>
    <cellStyle name="Hipervínculo visitado" xfId="8" builtinId="9" hidden="1"/>
    <cellStyle name="Hipervínculo visitado" xfId="9" builtinId="9" hidden="1"/>
    <cellStyle name="Hipervínculo visitado" xfId="10" builtinId="9" hidden="1"/>
    <cellStyle name="Hipervínculo visitado" xfId="11" builtinId="9" hidden="1"/>
    <cellStyle name="Millares" xfId="2" builtinId="3"/>
    <cellStyle name="Normal" xfId="0" builtinId="0"/>
    <cellStyle name="Porcentaje" xfId="3" builtinId="5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hyperlink" Target="http://www.cne.es/cne/doc/publicaciones/cne15_12.pdf" TargetMode="Externa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 enableFormatConditionsCalculation="0"/>
  <dimension ref="A1:H37"/>
  <sheetViews>
    <sheetView topLeftCell="A21" workbookViewId="0">
      <selection activeCell="C23" sqref="C23:C37"/>
    </sheetView>
  </sheetViews>
  <sheetFormatPr baseColWidth="10" defaultRowHeight="12.75"/>
  <cols>
    <col min="1" max="1" width="8.875" style="3" customWidth="1"/>
    <col min="2" max="2" width="37.125" customWidth="1"/>
    <col min="3" max="3" width="10.25" customWidth="1"/>
    <col min="5" max="5" width="17.25" customWidth="1"/>
    <col min="6" max="6" width="17.625" customWidth="1"/>
  </cols>
  <sheetData>
    <row r="1" spans="1:8" ht="28.5" customHeight="1">
      <c r="B1" s="133" t="s">
        <v>120</v>
      </c>
      <c r="C1" s="133"/>
      <c r="D1" s="133"/>
    </row>
    <row r="2" spans="1:8">
      <c r="B2" s="3"/>
    </row>
    <row r="3" spans="1:8">
      <c r="B3" s="3"/>
    </row>
    <row r="4" spans="1:8" ht="31.5">
      <c r="A4" s="19" t="s">
        <v>137</v>
      </c>
      <c r="B4" s="24" t="s">
        <v>138</v>
      </c>
      <c r="C4" s="22" t="s">
        <v>139</v>
      </c>
      <c r="D4" s="23" t="s">
        <v>140</v>
      </c>
      <c r="E4" s="23" t="s">
        <v>141</v>
      </c>
      <c r="F4" s="18"/>
      <c r="G4" s="6"/>
      <c r="H4" s="6"/>
    </row>
    <row r="5" spans="1:8" ht="47.25" customHeight="1">
      <c r="A5" s="19" t="s">
        <v>220</v>
      </c>
      <c r="B5" s="11" t="s">
        <v>221</v>
      </c>
      <c r="C5" s="17"/>
      <c r="D5" s="15">
        <f>'251M_2'!B6</f>
        <v>1038170.7864698465</v>
      </c>
      <c r="E5" s="18"/>
      <c r="F5" s="18"/>
      <c r="G5" s="6"/>
      <c r="H5" s="6"/>
    </row>
    <row r="6" spans="1:8" ht="38.25" customHeight="1">
      <c r="A6" s="19" t="s">
        <v>65</v>
      </c>
      <c r="B6" s="11" t="s">
        <v>66</v>
      </c>
      <c r="C6" s="12">
        <v>15</v>
      </c>
      <c r="D6" s="15">
        <v>87332.310349999985</v>
      </c>
      <c r="E6" s="14" t="s">
        <v>142</v>
      </c>
      <c r="F6" s="13"/>
      <c r="G6" s="13"/>
      <c r="H6" s="6"/>
    </row>
    <row r="7" spans="1:8" ht="40.5" customHeight="1">
      <c r="A7" s="15" t="s">
        <v>67</v>
      </c>
      <c r="B7" s="11" t="s">
        <v>133</v>
      </c>
      <c r="C7" s="12">
        <v>20</v>
      </c>
      <c r="D7" s="15">
        <v>31539.86464</v>
      </c>
      <c r="E7" s="13" t="s">
        <v>143</v>
      </c>
      <c r="F7" s="13"/>
      <c r="G7" s="13"/>
      <c r="H7" s="6"/>
    </row>
    <row r="8" spans="1:8" ht="38.25" customHeight="1">
      <c r="A8" s="15" t="s">
        <v>68</v>
      </c>
      <c r="B8" s="11" t="s">
        <v>69</v>
      </c>
      <c r="C8" s="12">
        <v>20</v>
      </c>
      <c r="D8" s="15">
        <v>385736.32598000008</v>
      </c>
      <c r="E8" s="13" t="s">
        <v>144</v>
      </c>
      <c r="F8" s="13"/>
      <c r="G8" s="13"/>
      <c r="H8" s="6"/>
    </row>
    <row r="9" spans="1:8" ht="33.75" customHeight="1">
      <c r="A9" s="15" t="s">
        <v>70</v>
      </c>
      <c r="B9" s="11" t="s">
        <v>71</v>
      </c>
      <c r="C9" s="12">
        <v>17</v>
      </c>
      <c r="D9" s="15">
        <v>57746.34274</v>
      </c>
      <c r="E9" s="14" t="s">
        <v>145</v>
      </c>
      <c r="F9" s="13"/>
      <c r="G9" s="13"/>
      <c r="H9" s="6"/>
    </row>
    <row r="10" spans="1:8" ht="26.25" customHeight="1">
      <c r="A10" s="15" t="s">
        <v>72</v>
      </c>
      <c r="B10" s="11" t="s">
        <v>73</v>
      </c>
      <c r="C10" s="12">
        <v>17</v>
      </c>
      <c r="D10" s="15">
        <v>287536.57889</v>
      </c>
      <c r="E10" s="14" t="s">
        <v>146</v>
      </c>
      <c r="F10" s="13"/>
      <c r="G10" s="13"/>
      <c r="H10" s="6"/>
    </row>
    <row r="11" spans="1:8" ht="22.5" customHeight="1">
      <c r="A11" s="15" t="s">
        <v>74</v>
      </c>
      <c r="B11" s="11" t="s">
        <v>134</v>
      </c>
      <c r="C11" s="12">
        <v>17</v>
      </c>
      <c r="D11" s="15">
        <v>22677.866830000003</v>
      </c>
      <c r="E11" s="13" t="s">
        <v>147</v>
      </c>
      <c r="F11" s="13"/>
      <c r="G11" s="13"/>
      <c r="H11" s="6"/>
    </row>
    <row r="12" spans="1:8" ht="30" customHeight="1">
      <c r="A12" s="15" t="s">
        <v>75</v>
      </c>
      <c r="B12" s="11" t="s">
        <v>135</v>
      </c>
      <c r="C12" s="12">
        <v>20</v>
      </c>
      <c r="D12" s="15">
        <v>60867.449439999997</v>
      </c>
      <c r="E12" s="13" t="s">
        <v>143</v>
      </c>
      <c r="F12" s="13"/>
      <c r="G12" s="13"/>
      <c r="H12" s="6"/>
    </row>
    <row r="13" spans="1:8" ht="42" customHeight="1">
      <c r="A13" s="15" t="s">
        <v>196</v>
      </c>
      <c r="B13" s="11" t="s">
        <v>195</v>
      </c>
      <c r="C13" s="12">
        <v>15</v>
      </c>
      <c r="D13" s="15">
        <v>897.43</v>
      </c>
      <c r="E13" s="13" t="s">
        <v>194</v>
      </c>
      <c r="F13" s="13"/>
      <c r="G13" s="13"/>
      <c r="H13" s="6"/>
    </row>
    <row r="14" spans="1:8" ht="31.5" customHeight="1">
      <c r="A14" s="15" t="s">
        <v>76</v>
      </c>
      <c r="B14" s="11" t="s">
        <v>136</v>
      </c>
      <c r="C14" s="12">
        <v>33</v>
      </c>
      <c r="D14" s="15">
        <v>722894.67857000011</v>
      </c>
      <c r="E14" s="13" t="s">
        <v>148</v>
      </c>
      <c r="F14" s="13"/>
      <c r="G14" s="13"/>
      <c r="H14" s="6"/>
    </row>
    <row r="15" spans="1:8" ht="48" customHeight="1">
      <c r="A15" s="15" t="s">
        <v>200</v>
      </c>
      <c r="B15" s="20" t="s">
        <v>227</v>
      </c>
      <c r="C15" s="12">
        <v>32</v>
      </c>
      <c r="D15" s="15">
        <f>'941O_2'!B6</f>
        <v>50000</v>
      </c>
      <c r="E15" s="13" t="s">
        <v>202</v>
      </c>
      <c r="F15" s="6"/>
      <c r="G15" s="6"/>
      <c r="H15" s="6"/>
    </row>
    <row r="16" spans="1:8" ht="48" customHeight="1">
      <c r="A16" s="15" t="s">
        <v>223</v>
      </c>
      <c r="B16" s="20" t="s">
        <v>222</v>
      </c>
      <c r="D16" s="15">
        <f>'CS10'!B6</f>
        <v>95062.897254140684</v>
      </c>
      <c r="E16" s="15"/>
      <c r="F16" s="20"/>
      <c r="G16" s="6"/>
      <c r="H16" s="6"/>
    </row>
    <row r="17" spans="1:8" ht="48" customHeight="1">
      <c r="A17" s="15" t="s">
        <v>225</v>
      </c>
      <c r="B17" s="20" t="s">
        <v>224</v>
      </c>
      <c r="C17" s="12"/>
      <c r="D17" s="15">
        <f>'CS11'!B6</f>
        <v>24610.195944417952</v>
      </c>
      <c r="E17" s="13"/>
      <c r="F17" s="6"/>
      <c r="G17" s="6"/>
      <c r="H17" s="6"/>
    </row>
    <row r="18" spans="1:8" ht="68.25" customHeight="1">
      <c r="A18" s="15" t="s">
        <v>206</v>
      </c>
      <c r="B18" s="20" t="s">
        <v>207</v>
      </c>
      <c r="C18" s="16"/>
      <c r="D18" s="15">
        <f>'FP070'!B6</f>
        <v>3921122.5400000005</v>
      </c>
      <c r="E18" s="6"/>
      <c r="F18" s="6"/>
      <c r="G18" s="6"/>
      <c r="H18" s="6"/>
    </row>
    <row r="19" spans="1:8" ht="36.75" customHeight="1">
      <c r="A19" s="21" t="s">
        <v>189</v>
      </c>
      <c r="B19" s="6"/>
      <c r="C19" s="9"/>
      <c r="D19" s="15">
        <f>SUM(D5:D18)</f>
        <v>6786195.267108405</v>
      </c>
      <c r="E19" s="6"/>
      <c r="F19" s="6"/>
      <c r="G19" s="6"/>
      <c r="H19" s="6"/>
    </row>
    <row r="20" spans="1:8" ht="24" customHeight="1">
      <c r="B20" s="6"/>
      <c r="C20" s="8"/>
      <c r="D20" s="2"/>
    </row>
    <row r="21" spans="1:8" ht="24" customHeight="1">
      <c r="B21" s="6"/>
      <c r="C21" s="8"/>
      <c r="D21" s="2"/>
    </row>
    <row r="22" spans="1:8" ht="38.25">
      <c r="B22" s="6"/>
      <c r="C22" s="25" t="s">
        <v>228</v>
      </c>
      <c r="D22" s="5" t="s">
        <v>229</v>
      </c>
      <c r="E22" s="1"/>
    </row>
    <row r="23" spans="1:8" ht="25.5">
      <c r="A23" s="92" t="s">
        <v>220</v>
      </c>
      <c r="B23" s="25" t="s">
        <v>221</v>
      </c>
      <c r="C23" s="134">
        <v>1038170.7864698465</v>
      </c>
    </row>
    <row r="24" spans="1:8">
      <c r="A24" s="92" t="s">
        <v>65</v>
      </c>
      <c r="B24" s="25" t="s">
        <v>66</v>
      </c>
      <c r="C24" s="134">
        <v>87332.310349999985</v>
      </c>
    </row>
    <row r="25" spans="1:8" ht="25.5">
      <c r="A25" s="132" t="s">
        <v>67</v>
      </c>
      <c r="B25" s="25" t="s">
        <v>133</v>
      </c>
      <c r="C25" s="134">
        <v>31539.86464</v>
      </c>
    </row>
    <row r="26" spans="1:8">
      <c r="A26" s="132" t="s">
        <v>68</v>
      </c>
      <c r="B26" s="25" t="s">
        <v>69</v>
      </c>
      <c r="C26" s="134">
        <v>385736.32598000008</v>
      </c>
    </row>
    <row r="27" spans="1:8">
      <c r="A27" s="132" t="s">
        <v>70</v>
      </c>
      <c r="B27" s="25" t="s">
        <v>71</v>
      </c>
      <c r="C27" s="134">
        <v>57746.34274</v>
      </c>
    </row>
    <row r="28" spans="1:8">
      <c r="A28" s="132" t="s">
        <v>72</v>
      </c>
      <c r="B28" s="25" t="s">
        <v>73</v>
      </c>
      <c r="C28" s="134">
        <v>287536.57889</v>
      </c>
    </row>
    <row r="29" spans="1:8">
      <c r="A29" s="132" t="s">
        <v>74</v>
      </c>
      <c r="B29" s="25" t="s">
        <v>134</v>
      </c>
      <c r="C29" s="134">
        <v>22677.866830000003</v>
      </c>
    </row>
    <row r="30" spans="1:8">
      <c r="A30" s="132" t="s">
        <v>75</v>
      </c>
      <c r="B30" s="25" t="s">
        <v>135</v>
      </c>
      <c r="C30" s="134">
        <v>60867.449439999997</v>
      </c>
    </row>
    <row r="31" spans="1:8" ht="25.5">
      <c r="A31" s="132" t="s">
        <v>196</v>
      </c>
      <c r="B31" s="25" t="s">
        <v>195</v>
      </c>
      <c r="C31" s="134">
        <v>897.43</v>
      </c>
    </row>
    <row r="32" spans="1:8">
      <c r="A32" s="132" t="s">
        <v>76</v>
      </c>
      <c r="B32" s="25" t="s">
        <v>136</v>
      </c>
      <c r="C32" s="134">
        <v>722894.67857000011</v>
      </c>
    </row>
    <row r="33" spans="1:3" ht="51">
      <c r="A33" s="132" t="s">
        <v>200</v>
      </c>
      <c r="B33" s="25" t="s">
        <v>227</v>
      </c>
      <c r="C33" s="134">
        <v>50000</v>
      </c>
    </row>
    <row r="34" spans="1:3">
      <c r="A34" s="132" t="s">
        <v>223</v>
      </c>
      <c r="B34" s="25" t="s">
        <v>222</v>
      </c>
      <c r="C34" s="134">
        <v>95062.897254140684</v>
      </c>
    </row>
    <row r="35" spans="1:3">
      <c r="A35" s="132" t="s">
        <v>225</v>
      </c>
      <c r="B35" s="25" t="s">
        <v>224</v>
      </c>
      <c r="C35" s="134">
        <v>24610.195944417952</v>
      </c>
    </row>
    <row r="36" spans="1:3" ht="25.5">
      <c r="A36" s="132" t="s">
        <v>206</v>
      </c>
      <c r="B36" s="25" t="s">
        <v>207</v>
      </c>
      <c r="C36" s="134">
        <v>3921122.5400000005</v>
      </c>
    </row>
    <row r="37" spans="1:3">
      <c r="A37" s="92" t="s">
        <v>189</v>
      </c>
      <c r="B37" s="6"/>
      <c r="C37" s="135">
        <f>SUM(C23:C36)</f>
        <v>6786195.267108405</v>
      </c>
    </row>
  </sheetData>
  <mergeCells count="1">
    <mergeCell ref="B1:D1"/>
  </mergeCells>
  <phoneticPr fontId="2"/>
  <pageMargins left="0.75" right="0.75" top="1" bottom="1" header="0.5" footer="0.5"/>
  <pageSetup paperSize="9" orientation="portrait" horizontalDpi="4294967292" verticalDpi="4294967292" r:id="rId1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 enableFormatConditionsCalculation="0"/>
  <dimension ref="B2:J26"/>
  <sheetViews>
    <sheetView zoomScale="125" workbookViewId="0">
      <selection activeCell="J26" sqref="J26"/>
    </sheetView>
  </sheetViews>
  <sheetFormatPr baseColWidth="10" defaultRowHeight="12.75"/>
  <cols>
    <col min="1" max="1" width="5.375" style="6" customWidth="1"/>
    <col min="2" max="2" width="15.875" style="6" customWidth="1"/>
    <col min="3" max="16384" width="11" style="6"/>
  </cols>
  <sheetData>
    <row r="2" spans="2:10">
      <c r="B2" s="6" t="s">
        <v>63</v>
      </c>
      <c r="I2" s="6" t="s">
        <v>250</v>
      </c>
    </row>
    <row r="4" spans="2:10">
      <c r="C4" s="6" t="s">
        <v>132</v>
      </c>
    </row>
    <row r="5" spans="2:10" ht="38.25">
      <c r="B5" s="6" t="s">
        <v>248</v>
      </c>
      <c r="C5" s="27" t="s">
        <v>131</v>
      </c>
      <c r="D5" s="27" t="s">
        <v>111</v>
      </c>
      <c r="E5" s="27" t="s">
        <v>112</v>
      </c>
      <c r="F5" s="27" t="s">
        <v>83</v>
      </c>
      <c r="G5" s="27" t="s">
        <v>84</v>
      </c>
      <c r="J5" s="27" t="s">
        <v>206</v>
      </c>
    </row>
    <row r="6" spans="2:10">
      <c r="B6" s="6" t="s">
        <v>85</v>
      </c>
      <c r="C6" s="28">
        <v>8445142.5</v>
      </c>
      <c r="D6" s="40">
        <f>'251M_2'!D18+'422A'!D18+'423M'!D19+'423N_1'!D21+'425A_2'!D19+'441N'!D19+'441O'!D19+'441P'!D18+'457M'!D18+'923M_3'!D18+'941N'!D18+'941O_2'!D19+'CS10'!D20+'CS11'!D20+'FP070'!D19</f>
        <v>2715947.3661875958</v>
      </c>
      <c r="E6" s="29">
        <f t="shared" ref="E6:E24" si="0">D6*1000/C6</f>
        <v>321.59876120356711</v>
      </c>
      <c r="F6" s="29">
        <f>E6-E$24</f>
        <v>177.81598053925629</v>
      </c>
      <c r="G6" s="28">
        <f>F6*C6/1000</f>
        <v>1501681.2944312464</v>
      </c>
      <c r="H6" s="28"/>
      <c r="I6" s="6" t="s">
        <v>85</v>
      </c>
      <c r="J6" s="28">
        <f>+'FP070'!D19</f>
        <v>1529038.8400000005</v>
      </c>
    </row>
    <row r="7" spans="2:10">
      <c r="B7" s="6" t="s">
        <v>86</v>
      </c>
      <c r="C7" s="28">
        <v>1348308.5</v>
      </c>
      <c r="D7" s="40">
        <f>'251M_2'!D19+'422A'!D19+'423M'!D20+'423N_1'!D22+'425A_2'!D20+'441N'!D20+'441O'!D20+'441P'!D19+'457M'!D19+'923M_3'!D19+'941N'!D19+'941O_2'!D20+'CS10'!D21+'CS11'!D21+'FP070'!D20</f>
        <v>154252.74810444337</v>
      </c>
      <c r="E7" s="29">
        <f t="shared" si="0"/>
        <v>114.40463966847599</v>
      </c>
      <c r="F7" s="29">
        <f t="shared" ref="F7:F24" si="1">E7-E$24</f>
        <v>-29.378140995834826</v>
      </c>
      <c r="G7" s="28">
        <f t="shared" ref="G7:G24" si="2">F7*C7/1000</f>
        <v>-39610.797218882559</v>
      </c>
      <c r="H7" s="28"/>
      <c r="I7" s="6" t="s">
        <v>86</v>
      </c>
      <c r="J7" s="28">
        <f>+'FP070'!D20</f>
        <v>72504.69</v>
      </c>
    </row>
    <row r="8" spans="2:10">
      <c r="B8" s="6" t="s">
        <v>87</v>
      </c>
      <c r="C8" s="28">
        <v>1072762.5</v>
      </c>
      <c r="D8" s="40">
        <f>'251M_2'!D20+'422A'!D20+'423M'!D21+'423N_1'!D23+'425A_2'!D21+'441N'!D21+'441O'!D21+'441P'!D20+'457M'!D20+'923M_3'!D20+'941N'!D20+'941O_2'!D21+'CS10'!D22+'CS11'!D22+'FP070'!D21</f>
        <v>286213.47283123725</v>
      </c>
      <c r="E8" s="29">
        <f t="shared" si="0"/>
        <v>266.80040813436085</v>
      </c>
      <c r="F8" s="29">
        <f t="shared" si="1"/>
        <v>123.01762747005003</v>
      </c>
      <c r="G8" s="28">
        <f t="shared" si="2"/>
        <v>131968.69758883954</v>
      </c>
      <c r="H8" s="28"/>
      <c r="I8" s="6" t="s">
        <v>87</v>
      </c>
      <c r="J8" s="28">
        <f>+'FP070'!D21</f>
        <v>149842.66999999998</v>
      </c>
    </row>
    <row r="9" spans="2:10">
      <c r="B9" s="6" t="s">
        <v>88</v>
      </c>
      <c r="C9" s="28">
        <v>1115556.5</v>
      </c>
      <c r="D9" s="40">
        <f>'251M_2'!D21+'422A'!D21+'423M'!D22+'423N_1'!D24+'425A_2'!D22+'441N'!D22+'441O'!D22+'441P'!D21+'457M'!D21+'923M_3'!D21+'941N'!D21+'941O_2'!D22+'CS10'!D23+'CS11'!D23+'FP070'!D22</f>
        <v>131087.25294884719</v>
      </c>
      <c r="E9" s="29">
        <f t="shared" si="0"/>
        <v>117.50839419504722</v>
      </c>
      <c r="F9" s="29">
        <f t="shared" si="1"/>
        <v>-26.274386469263604</v>
      </c>
      <c r="G9" s="28">
        <f t="shared" si="2"/>
        <v>-29310.562609299064</v>
      </c>
      <c r="H9" s="28"/>
      <c r="I9" s="6" t="s">
        <v>88</v>
      </c>
      <c r="J9" s="28">
        <f>+'FP070'!D22</f>
        <v>28238.249999999996</v>
      </c>
    </row>
    <row r="10" spans="2:10">
      <c r="B10" s="6" t="s">
        <v>89</v>
      </c>
      <c r="C10" s="28">
        <v>2118511.5</v>
      </c>
      <c r="D10" s="40">
        <f>'251M_2'!D22+'422A'!D22+'423M'!D23+'423N_1'!D25+'425A_2'!D23+'441N'!D23+'441O'!D23+'441P'!D22+'457M'!D22+'923M_3'!D22+'941N'!D22+'941O_2'!D23+'CS10'!D24+'CS11'!D24+'FP070'!D23</f>
        <v>606371.2378765177</v>
      </c>
      <c r="E10" s="29">
        <f t="shared" si="0"/>
        <v>286.22513395679829</v>
      </c>
      <c r="F10" s="29">
        <f t="shared" si="1"/>
        <v>142.44235329248747</v>
      </c>
      <c r="G10" s="28">
        <f t="shared" si="2"/>
        <v>301765.76353719761</v>
      </c>
      <c r="H10" s="28"/>
      <c r="I10" s="6" t="s">
        <v>89</v>
      </c>
      <c r="J10" s="28">
        <f>+'FP070'!D23</f>
        <v>137472.85999999999</v>
      </c>
    </row>
    <row r="11" spans="2:10">
      <c r="B11" s="6" t="s">
        <v>90</v>
      </c>
      <c r="C11" s="28">
        <v>592874.5</v>
      </c>
      <c r="D11" s="40">
        <f>'251M_2'!D23+'422A'!D23+'423M'!D24+'423N_1'!D26+'425A_2'!D24+'441N'!D24+'441O'!D24+'441P'!D23+'457M'!D23+'923M_3'!D23+'941N'!D23+'941O_2'!D24+'CS10'!D25+'CS11'!D25+'FP070'!D24</f>
        <v>47679.661061219223</v>
      </c>
      <c r="E11" s="29">
        <f t="shared" si="0"/>
        <v>80.421170182254798</v>
      </c>
      <c r="F11" s="29">
        <f t="shared" si="1"/>
        <v>-63.361610482056022</v>
      </c>
      <c r="G11" s="28">
        <f t="shared" si="2"/>
        <v>-37565.483133743728</v>
      </c>
      <c r="H11" s="28"/>
      <c r="I11" s="6" t="s">
        <v>90</v>
      </c>
      <c r="J11" s="28">
        <f>+'FP070'!D24</f>
        <v>37997.320000000007</v>
      </c>
    </row>
    <row r="12" spans="2:10">
      <c r="B12" s="6" t="s">
        <v>91</v>
      </c>
      <c r="C12" s="28">
        <v>2532976.5</v>
      </c>
      <c r="D12" s="40">
        <f>'251M_2'!D24+'422A'!D24+'423M'!D25+'423N_1'!D27+'425A_2'!D25+'441N'!D25+'441O'!D25+'441P'!D24+'457M'!D24+'923M_3'!D24+'941N'!D24+'941O_2'!D25+'CS10'!D26+'CS11'!D26+'FP070'!D25</f>
        <v>470794.41617476707</v>
      </c>
      <c r="E12" s="29">
        <f t="shared" si="0"/>
        <v>185.86608133741748</v>
      </c>
      <c r="F12" s="29">
        <f t="shared" si="1"/>
        <v>42.083300673106663</v>
      </c>
      <c r="G12" s="28">
        <f t="shared" si="2"/>
        <v>106596.01164741335</v>
      </c>
      <c r="H12" s="28"/>
      <c r="I12" s="6" t="s">
        <v>91</v>
      </c>
      <c r="J12" s="28">
        <f>+'FP070'!D25</f>
        <v>202756.81999999995</v>
      </c>
    </row>
    <row r="13" spans="2:10">
      <c r="B13" s="6" t="s">
        <v>92</v>
      </c>
      <c r="C13" s="28">
        <v>2111443</v>
      </c>
      <c r="D13" s="40">
        <f>'251M_2'!D25+'422A'!D25+'423M'!D26+'423N_1'!D28+'425A_2'!D26+'441N'!D26+'441O'!D26+'441P'!D25+'457M'!D25+'923M_3'!D25+'941N'!D25+'941O_2'!D26+'CS10'!D27+'CS11'!D27+'FP070'!D26</f>
        <v>387195.40702155331</v>
      </c>
      <c r="E13" s="29">
        <f t="shared" si="0"/>
        <v>183.37952150332893</v>
      </c>
      <c r="F13" s="29">
        <f t="shared" si="1"/>
        <v>39.596740839018111</v>
      </c>
      <c r="G13" s="28">
        <f t="shared" si="2"/>
        <v>83606.261267358917</v>
      </c>
      <c r="H13" s="28"/>
      <c r="I13" s="6" t="s">
        <v>92</v>
      </c>
      <c r="J13" s="28">
        <f>+'FP070'!D26</f>
        <v>310018.31000000017</v>
      </c>
    </row>
    <row r="14" spans="2:10">
      <c r="B14" s="6" t="s">
        <v>93</v>
      </c>
      <c r="C14" s="28">
        <v>7562279</v>
      </c>
      <c r="D14" s="40">
        <f>'251M_2'!D26+'422A'!D26+'423M'!D27+'423N_1'!D29+'425A_2'!D27+'441N'!D27+'441O'!D27+'441P'!D26+'457M'!D26+'923M_3'!D26+'941N'!D26+'941O_2'!D27+'CS10'!D28+'CS11'!D28+'FP070'!D27</f>
        <v>243101.90135634984</v>
      </c>
      <c r="E14" s="29">
        <f t="shared" si="0"/>
        <v>32.146645390410725</v>
      </c>
      <c r="F14" s="29">
        <f t="shared" si="1"/>
        <v>-111.63613527390009</v>
      </c>
      <c r="G14" s="28">
        <f t="shared" si="2"/>
        <v>-844223.60142297402</v>
      </c>
      <c r="H14" s="28"/>
      <c r="I14" s="6" t="s">
        <v>93</v>
      </c>
      <c r="J14" s="28">
        <f>+'FP070'!D27</f>
        <v>234851.6399999999</v>
      </c>
    </row>
    <row r="15" spans="2:10">
      <c r="B15" s="6" t="s">
        <v>94</v>
      </c>
      <c r="C15" s="28">
        <v>5121540.5</v>
      </c>
      <c r="D15" s="40">
        <f>'251M_2'!D27+'422A'!D27+'423M'!D28+'423N_1'!D30+'425A_2'!D28+'441N'!D28+'441O'!D28+'441P'!D27+'457M'!D27+'923M_3'!D27+'941N'!D27+'941O_2'!D28+'CS10'!D29+'CS11'!D29+'FP070'!D28</f>
        <v>219074.59277314547</v>
      </c>
      <c r="E15" s="29">
        <f t="shared" si="0"/>
        <v>42.77513626479093</v>
      </c>
      <c r="F15" s="29">
        <f t="shared" si="1"/>
        <v>-101.00764439951989</v>
      </c>
      <c r="G15" s="28">
        <f t="shared" si="2"/>
        <v>-517314.74160173931</v>
      </c>
      <c r="H15" s="28"/>
      <c r="I15" s="6" t="s">
        <v>94</v>
      </c>
      <c r="J15" s="28">
        <f>+'FP070'!D28</f>
        <v>115224.64999999997</v>
      </c>
    </row>
    <row r="16" spans="2:10">
      <c r="B16" s="6" t="s">
        <v>95</v>
      </c>
      <c r="C16" s="28">
        <v>1106067</v>
      </c>
      <c r="D16" s="40">
        <f>'251M_2'!D28+'422A'!D28+'423M'!D29+'423N_1'!D31+'425A_2'!D29+'441N'!D29+'441O'!D29+'441P'!D28+'457M'!D28+'923M_3'!D28+'941N'!D28+'941O_2'!D29+'CS10'!D30+'CS11'!D30+'FP070'!D29</f>
        <v>445573.35959731933</v>
      </c>
      <c r="E16" s="29">
        <f t="shared" si="0"/>
        <v>402.84481825903794</v>
      </c>
      <c r="F16" s="29">
        <f t="shared" si="1"/>
        <v>259.06203759472714</v>
      </c>
      <c r="G16" s="28">
        <f t="shared" si="2"/>
        <v>286539.97073628707</v>
      </c>
      <c r="H16" s="28"/>
      <c r="I16" s="6" t="s">
        <v>95</v>
      </c>
      <c r="J16" s="28">
        <f>+'FP070'!D29</f>
        <v>246798.25000000012</v>
      </c>
    </row>
    <row r="17" spans="2:10">
      <c r="B17" s="6" t="s">
        <v>96</v>
      </c>
      <c r="C17" s="28">
        <v>2773719</v>
      </c>
      <c r="D17" s="40">
        <f>'251M_2'!D29+'422A'!D29+'423M'!D30+'423N_1'!D32+'425A_2'!D30+'441N'!D30+'441O'!D30+'441P'!D29+'457M'!D29+'923M_3'!D29+'941N'!D29+'941O_2'!D30+'CS10'!D31+'CS11'!D31+'FP070'!D30</f>
        <v>701996.44816713873</v>
      </c>
      <c r="E17" s="29">
        <f t="shared" si="0"/>
        <v>253.08852416814346</v>
      </c>
      <c r="F17" s="29">
        <f t="shared" si="1"/>
        <v>109.30574350383264</v>
      </c>
      <c r="G17" s="28">
        <f t="shared" si="2"/>
        <v>303183.41756570723</v>
      </c>
      <c r="H17" s="28"/>
      <c r="I17" s="6" t="s">
        <v>96</v>
      </c>
      <c r="J17" s="28">
        <f>+'FP070'!D30</f>
        <v>551436.15999999992</v>
      </c>
    </row>
    <row r="18" spans="2:10">
      <c r="B18" s="6" t="s">
        <v>97</v>
      </c>
      <c r="C18" s="28">
        <v>6497055.5</v>
      </c>
      <c r="D18" s="40">
        <f>'251M_2'!D30+'422A'!D30+'423M'!D31+'423N_1'!D33+'425A_2'!D31+'441N'!D31+'441O'!D31+'441P'!D30+'457M'!D30+'923M_3'!D30+'941N'!D30+'941O_2'!D31+'CS10'!D32+'CS11'!D32+'FP070'!D31</f>
        <v>69877.963133687706</v>
      </c>
      <c r="E18" s="29">
        <f t="shared" si="0"/>
        <v>10.755328030318919</v>
      </c>
      <c r="F18" s="29">
        <f t="shared" si="1"/>
        <v>-133.02745263399191</v>
      </c>
      <c r="G18" s="28">
        <f t="shared" si="2"/>
        <v>-864286.74278666661</v>
      </c>
      <c r="H18" s="28"/>
      <c r="I18" s="6" t="s">
        <v>97</v>
      </c>
      <c r="J18" s="28">
        <f>+'FP070'!D31</f>
        <v>66955.449999999983</v>
      </c>
    </row>
    <row r="19" spans="2:10">
      <c r="B19" s="6" t="s">
        <v>98</v>
      </c>
      <c r="C19" s="28">
        <v>1473249</v>
      </c>
      <c r="D19" s="40">
        <f>'251M_2'!D31+'422A'!D31+'423M'!D32+'423N_1'!D34+'425A_2'!D32+'441N'!D32+'441O'!D32+'441P'!D31+'457M'!D31+'923M_3'!D31+'941N'!D31+'941O_2'!D32+'CS10'!D33+'CS11'!D33+'FP070'!D32</f>
        <v>129397.59332063433</v>
      </c>
      <c r="E19" s="29">
        <f t="shared" si="0"/>
        <v>87.831448262061841</v>
      </c>
      <c r="F19" s="29">
        <f t="shared" si="1"/>
        <v>-55.95133240224898</v>
      </c>
      <c r="G19" s="28">
        <f t="shared" si="2"/>
        <v>-82430.244510280914</v>
      </c>
      <c r="H19" s="28"/>
      <c r="I19" s="6" t="s">
        <v>98</v>
      </c>
      <c r="J19" s="28">
        <f>+'FP070'!D32</f>
        <v>94235.439999999988</v>
      </c>
    </row>
    <row r="20" spans="2:10">
      <c r="B20" s="6" t="s">
        <v>99</v>
      </c>
      <c r="C20" s="28">
        <v>644521.5</v>
      </c>
      <c r="D20" s="40">
        <f>'251M_2'!D32+'422A'!D32+'423M'!D33+'423N_1'!D35+'425A_2'!D33+'441N'!D33+'441O'!D33+'441P'!D32+'457M'!D32+'923M_3'!D32+'941N'!D32+'941O_2'!D33+'CS10'!D34+'CS11'!D34+'FP070'!D33</f>
        <v>47107.091383019404</v>
      </c>
      <c r="E20" s="29">
        <f t="shared" si="0"/>
        <v>73.08847165380736</v>
      </c>
      <c r="F20" s="29">
        <f t="shared" si="1"/>
        <v>-70.69430901050346</v>
      </c>
      <c r="G20" s="28">
        <f t="shared" si="2"/>
        <v>-45564.002084913212</v>
      </c>
      <c r="H20" s="28"/>
      <c r="I20" s="6" t="s">
        <v>99</v>
      </c>
      <c r="J20" s="28">
        <f>+'FP070'!D33</f>
        <v>46871.349999999991</v>
      </c>
    </row>
    <row r="21" spans="2:10">
      <c r="B21" s="6" t="s">
        <v>116</v>
      </c>
      <c r="C21" s="28">
        <v>2192387.5</v>
      </c>
      <c r="D21" s="40">
        <f>'251M_2'!D33+'422A'!D33+'423M'!D34+'423N_1'!D36+'425A_2'!D34+'441N'!D34+'441O'!D34+'441P'!D33+'457M'!D33+'923M_3'!D33+'941N'!D33+'941O_2'!D34+'CS10'!D35+'CS11'!D35+'FP070'!D34</f>
        <v>48100.26819706893</v>
      </c>
      <c r="E21" s="29">
        <f t="shared" si="0"/>
        <v>21.939674531563846</v>
      </c>
      <c r="F21" s="29">
        <f t="shared" si="1"/>
        <v>-121.84310613274698</v>
      </c>
      <c r="G21" s="28">
        <f t="shared" si="2"/>
        <v>-267127.30284660781</v>
      </c>
      <c r="H21" s="28"/>
      <c r="I21" s="6" t="s">
        <v>116</v>
      </c>
      <c r="J21" s="28">
        <f>+'FP070'!D34</f>
        <v>47128.810000000005</v>
      </c>
    </row>
    <row r="22" spans="2:10">
      <c r="B22" s="6" t="s">
        <v>117</v>
      </c>
      <c r="C22" s="28">
        <v>322818</v>
      </c>
      <c r="D22" s="40">
        <f>'251M_2'!D34+'422A'!D34+'423M'!D35+'423N_1'!D37+'425A_2'!D35+'441N'!D35+'441O'!D35+'441P'!D34+'457M'!D34+'923M_3'!D34+'941N'!D34+'941O_2'!D35+'CS10'!D36+'CS11'!D36+'FP070'!D35</f>
        <v>11962.160777455181</v>
      </c>
      <c r="E22" s="29">
        <f t="shared" si="0"/>
        <v>37.055433022493112</v>
      </c>
      <c r="F22" s="29">
        <f t="shared" si="1"/>
        <v>-106.72734764181772</v>
      </c>
      <c r="G22" s="28">
        <f t="shared" si="2"/>
        <v>-34453.508911036311</v>
      </c>
      <c r="H22" s="28"/>
      <c r="I22" s="6" t="s">
        <v>117</v>
      </c>
      <c r="J22" s="28">
        <f>+'FP070'!D35</f>
        <v>11886.29</v>
      </c>
    </row>
    <row r="23" spans="2:10">
      <c r="B23" s="6" t="s">
        <v>118</v>
      </c>
      <c r="C23" s="28">
        <v>166339.5</v>
      </c>
      <c r="D23" s="40">
        <f>'251M_2'!D35+'422A'!D35+'423M'!D36+'423N_1'!D38+'425A_2'!D36+'441N'!D36+'441O'!D36+'441P'!D35+'457M'!D35+'923M_3'!D35+'941N'!D35+'941O_2'!D36+'CS10'!D37+'CS11'!D37+'FP070'!D36</f>
        <v>70462.326196405586</v>
      </c>
      <c r="E23" s="29">
        <f t="shared" si="0"/>
        <v>423.60549476465656</v>
      </c>
      <c r="F23" s="29">
        <f t="shared" si="1"/>
        <v>279.82271410034571</v>
      </c>
      <c r="G23" s="28">
        <f t="shared" si="2"/>
        <v>46545.570352094459</v>
      </c>
      <c r="H23" s="28"/>
      <c r="I23" s="6" t="s">
        <v>118</v>
      </c>
      <c r="J23" s="28">
        <f>+'FP070'!D36</f>
        <v>37864.740000000005</v>
      </c>
    </row>
    <row r="24" spans="2:10">
      <c r="B24" s="26" t="s">
        <v>119</v>
      </c>
      <c r="C24" s="28">
        <v>47197552</v>
      </c>
      <c r="D24" s="40">
        <f>'251M_2'!D36+'422A'!D36+'423M'!D37+'423N_1'!D39+'425A_2'!D37+'441N'!D37+'441O'!D37+'441P'!D36+'457M'!D36+'923M_3'!D36+'941N'!D36+'941O_2'!D37+'CS10'!D38+'CS11'!D38+'FP070'!D37</f>
        <v>6786195.267108405</v>
      </c>
      <c r="E24" s="29">
        <f t="shared" si="0"/>
        <v>143.78278066431082</v>
      </c>
      <c r="F24" s="29">
        <f t="shared" si="1"/>
        <v>0</v>
      </c>
      <c r="G24" s="28">
        <f t="shared" si="2"/>
        <v>0</v>
      </c>
      <c r="H24" s="28"/>
      <c r="I24" s="6" t="s">
        <v>119</v>
      </c>
      <c r="J24" s="28">
        <f>SUM(J6:J23)</f>
        <v>3921122.5400000005</v>
      </c>
    </row>
    <row r="25" spans="2:10">
      <c r="D25" s="28"/>
    </row>
    <row r="26" spans="2:10">
      <c r="B26" s="26"/>
    </row>
  </sheetData>
  <phoneticPr fontId="2"/>
  <pageMargins left="0.75" right="0.75" top="1" bottom="1" header="0.5" footer="0.5"/>
  <pageSetup paperSize="9" orientation="portrait" horizontalDpi="4294967292" verticalDpi="4294967292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 enableFormatConditionsCalculation="0"/>
  <dimension ref="A2:G67"/>
  <sheetViews>
    <sheetView topLeftCell="A21" zoomScale="125" workbookViewId="0">
      <selection activeCell="D44" sqref="D44"/>
    </sheetView>
  </sheetViews>
  <sheetFormatPr baseColWidth="10" defaultRowHeight="12.75"/>
  <cols>
    <col min="1" max="1" width="5.875" style="6" customWidth="1"/>
    <col min="2" max="2" width="13.875" style="6" customWidth="1"/>
    <col min="3" max="6" width="11" style="6"/>
    <col min="7" max="7" width="12" style="6" bestFit="1" customWidth="1"/>
    <col min="8" max="9" width="11" style="6"/>
    <col min="10" max="10" width="13.75" style="6" bestFit="1" customWidth="1"/>
    <col min="11" max="16384" width="11" style="6"/>
  </cols>
  <sheetData>
    <row r="2" spans="1:3">
      <c r="B2" s="26" t="s">
        <v>59</v>
      </c>
    </row>
    <row r="3" spans="1:3" ht="15.75">
      <c r="B3" s="7" t="s">
        <v>113</v>
      </c>
      <c r="C3" s="41"/>
    </row>
    <row r="5" spans="1:3">
      <c r="B5" s="26" t="s">
        <v>100</v>
      </c>
    </row>
    <row r="6" spans="1:3" ht="15.75">
      <c r="B6" s="41">
        <f>D36</f>
        <v>1038170.7864698465</v>
      </c>
    </row>
    <row r="8" spans="1:3">
      <c r="B8" s="26" t="s">
        <v>125</v>
      </c>
    </row>
    <row r="9" spans="1:3">
      <c r="B9" s="6" t="s">
        <v>114</v>
      </c>
    </row>
    <row r="11" spans="1:3">
      <c r="B11" s="26" t="s">
        <v>62</v>
      </c>
    </row>
    <row r="12" spans="1:3">
      <c r="B12" s="6" t="s">
        <v>115</v>
      </c>
    </row>
    <row r="13" spans="1:3" ht="16.5">
      <c r="A13" s="42"/>
      <c r="B13" s="43"/>
    </row>
    <row r="15" spans="1:3">
      <c r="B15" s="6" t="s">
        <v>63</v>
      </c>
    </row>
    <row r="16" spans="1:3">
      <c r="C16" s="6" t="s">
        <v>132</v>
      </c>
    </row>
    <row r="17" spans="1:7" ht="38.25">
      <c r="A17" s="27"/>
      <c r="B17" s="27"/>
      <c r="C17" s="27" t="s">
        <v>131</v>
      </c>
      <c r="D17" s="27" t="s">
        <v>111</v>
      </c>
      <c r="E17" s="27" t="s">
        <v>112</v>
      </c>
      <c r="F17" s="27" t="s">
        <v>83</v>
      </c>
      <c r="G17" s="27" t="s">
        <v>84</v>
      </c>
    </row>
    <row r="18" spans="1:7">
      <c r="B18" s="6" t="s">
        <v>85</v>
      </c>
      <c r="C18" s="28">
        <v>8445142.5</v>
      </c>
      <c r="D18" s="28">
        <v>907513.60953251552</v>
      </c>
      <c r="E18" s="29">
        <f t="shared" ref="E18:E36" si="0">D18*1000/C18</f>
        <v>107.4598338077203</v>
      </c>
      <c r="F18" s="29"/>
      <c r="G18" s="28"/>
    </row>
    <row r="19" spans="1:7">
      <c r="B19" s="6" t="s">
        <v>86</v>
      </c>
      <c r="C19" s="28">
        <v>1348308.5</v>
      </c>
      <c r="D19" s="28">
        <v>0</v>
      </c>
      <c r="E19" s="29">
        <f t="shared" si="0"/>
        <v>0</v>
      </c>
      <c r="F19" s="29"/>
      <c r="G19" s="28"/>
    </row>
    <row r="20" spans="1:7">
      <c r="B20" s="6" t="s">
        <v>87</v>
      </c>
      <c r="C20" s="28">
        <v>1072762.5</v>
      </c>
      <c r="D20" s="28">
        <v>0</v>
      </c>
      <c r="E20" s="29">
        <f t="shared" si="0"/>
        <v>0</v>
      </c>
      <c r="F20" s="29"/>
      <c r="G20" s="28"/>
    </row>
    <row r="21" spans="1:7">
      <c r="B21" s="6" t="s">
        <v>88</v>
      </c>
      <c r="C21" s="28">
        <v>1115556.5</v>
      </c>
      <c r="D21" s="28">
        <v>0</v>
      </c>
      <c r="E21" s="29">
        <f t="shared" si="0"/>
        <v>0</v>
      </c>
      <c r="F21" s="29"/>
      <c r="G21" s="28"/>
    </row>
    <row r="22" spans="1:7">
      <c r="B22" s="6" t="s">
        <v>89</v>
      </c>
      <c r="C22" s="28">
        <v>2118511.5</v>
      </c>
      <c r="D22" s="28">
        <v>0</v>
      </c>
      <c r="E22" s="29">
        <f t="shared" si="0"/>
        <v>0</v>
      </c>
      <c r="F22" s="29"/>
      <c r="G22" s="28"/>
    </row>
    <row r="23" spans="1:7">
      <c r="B23" s="6" t="s">
        <v>90</v>
      </c>
      <c r="C23" s="28">
        <v>592874.5</v>
      </c>
      <c r="D23" s="28">
        <v>0</v>
      </c>
      <c r="E23" s="29">
        <f t="shared" si="0"/>
        <v>0</v>
      </c>
      <c r="F23" s="29"/>
      <c r="G23" s="28"/>
    </row>
    <row r="24" spans="1:7">
      <c r="B24" s="6" t="s">
        <v>91</v>
      </c>
      <c r="C24" s="28">
        <v>2532976.5</v>
      </c>
      <c r="D24" s="28">
        <v>0</v>
      </c>
      <c r="E24" s="29">
        <f t="shared" si="0"/>
        <v>0</v>
      </c>
      <c r="F24" s="29"/>
      <c r="G24" s="28"/>
    </row>
    <row r="25" spans="1:7">
      <c r="B25" s="6" t="s">
        <v>92</v>
      </c>
      <c r="C25" s="28">
        <v>2111443</v>
      </c>
      <c r="D25" s="28">
        <v>0</v>
      </c>
      <c r="E25" s="29">
        <f t="shared" si="0"/>
        <v>0</v>
      </c>
      <c r="F25" s="29"/>
      <c r="G25" s="28"/>
    </row>
    <row r="26" spans="1:7">
      <c r="B26" s="6" t="s">
        <v>93</v>
      </c>
      <c r="C26" s="28">
        <v>7562279</v>
      </c>
      <c r="D26" s="28">
        <v>0</v>
      </c>
      <c r="E26" s="29">
        <f t="shared" si="0"/>
        <v>0</v>
      </c>
      <c r="F26" s="29"/>
      <c r="G26" s="28"/>
    </row>
    <row r="27" spans="1:7">
      <c r="B27" s="6" t="s">
        <v>94</v>
      </c>
      <c r="C27" s="28">
        <v>5121540.5</v>
      </c>
      <c r="D27" s="28">
        <v>0</v>
      </c>
      <c r="E27" s="29">
        <f t="shared" si="0"/>
        <v>0</v>
      </c>
      <c r="F27" s="29"/>
      <c r="G27" s="28"/>
    </row>
    <row r="28" spans="1:7">
      <c r="B28" s="6" t="s">
        <v>95</v>
      </c>
      <c r="C28" s="28">
        <v>1106067</v>
      </c>
      <c r="D28" s="28">
        <v>130657.17693733102</v>
      </c>
      <c r="E28" s="29">
        <f t="shared" si="0"/>
        <v>118.12772367074601</v>
      </c>
      <c r="F28" s="29"/>
      <c r="G28" s="28"/>
    </row>
    <row r="29" spans="1:7">
      <c r="B29" s="6" t="s">
        <v>96</v>
      </c>
      <c r="C29" s="28">
        <v>2773719</v>
      </c>
      <c r="D29" s="28">
        <v>0</v>
      </c>
      <c r="E29" s="29">
        <f t="shared" si="0"/>
        <v>0</v>
      </c>
      <c r="F29" s="29"/>
      <c r="G29" s="28"/>
    </row>
    <row r="30" spans="1:7">
      <c r="B30" s="6" t="s">
        <v>97</v>
      </c>
      <c r="C30" s="28">
        <v>6497055.5</v>
      </c>
      <c r="D30" s="28">
        <v>0</v>
      </c>
      <c r="E30" s="29">
        <f t="shared" si="0"/>
        <v>0</v>
      </c>
      <c r="F30" s="29"/>
      <c r="G30" s="28"/>
    </row>
    <row r="31" spans="1:7">
      <c r="B31" s="6" t="s">
        <v>98</v>
      </c>
      <c r="C31" s="28">
        <v>1473249</v>
      </c>
      <c r="D31" s="28">
        <v>0</v>
      </c>
      <c r="E31" s="29">
        <f t="shared" si="0"/>
        <v>0</v>
      </c>
      <c r="F31" s="29"/>
      <c r="G31" s="28"/>
    </row>
    <row r="32" spans="1:7">
      <c r="B32" s="6" t="s">
        <v>99</v>
      </c>
      <c r="C32" s="28">
        <v>644521.5</v>
      </c>
      <c r="D32" s="28">
        <v>0</v>
      </c>
      <c r="E32" s="29">
        <f t="shared" si="0"/>
        <v>0</v>
      </c>
      <c r="F32" s="29"/>
      <c r="G32" s="28"/>
    </row>
    <row r="33" spans="1:7">
      <c r="B33" s="6" t="s">
        <v>116</v>
      </c>
      <c r="C33" s="28">
        <v>2192387.5</v>
      </c>
      <c r="D33" s="28">
        <v>0</v>
      </c>
      <c r="E33" s="29">
        <f t="shared" si="0"/>
        <v>0</v>
      </c>
      <c r="F33" s="29"/>
      <c r="G33" s="28"/>
    </row>
    <row r="34" spans="1:7">
      <c r="B34" s="6" t="s">
        <v>117</v>
      </c>
      <c r="C34" s="28">
        <v>322818</v>
      </c>
      <c r="D34" s="28">
        <v>0</v>
      </c>
      <c r="E34" s="29">
        <f t="shared" si="0"/>
        <v>0</v>
      </c>
      <c r="F34" s="29"/>
      <c r="G34" s="28"/>
    </row>
    <row r="35" spans="1:7">
      <c r="B35" s="6" t="s">
        <v>118</v>
      </c>
      <c r="C35" s="28">
        <v>166339.5</v>
      </c>
      <c r="D35" s="28">
        <v>0</v>
      </c>
      <c r="E35" s="29">
        <f t="shared" si="0"/>
        <v>0</v>
      </c>
      <c r="F35" s="29"/>
      <c r="G35" s="28"/>
    </row>
    <row r="36" spans="1:7">
      <c r="A36" s="26"/>
      <c r="B36" s="26" t="s">
        <v>119</v>
      </c>
      <c r="C36" s="28">
        <v>47197552</v>
      </c>
      <c r="D36" s="30">
        <v>1038170.7864698465</v>
      </c>
      <c r="E36" s="29">
        <f t="shared" si="0"/>
        <v>21.996284605393232</v>
      </c>
      <c r="F36" s="44"/>
      <c r="G36" s="28"/>
    </row>
    <row r="42" spans="1:7">
      <c r="C42" s="28"/>
    </row>
    <row r="43" spans="1:7" ht="15.75">
      <c r="C43" s="41"/>
    </row>
    <row r="44" spans="1:7">
      <c r="C44" s="28"/>
    </row>
    <row r="45" spans="1:7">
      <c r="C45" s="28"/>
      <c r="F45" s="29"/>
    </row>
    <row r="46" spans="1:7">
      <c r="C46" s="28"/>
      <c r="F46" s="29"/>
    </row>
    <row r="47" spans="1:7">
      <c r="C47" s="28"/>
      <c r="F47" s="29"/>
    </row>
    <row r="48" spans="1:7">
      <c r="C48" s="28"/>
      <c r="F48" s="29"/>
    </row>
    <row r="49" spans="3:7">
      <c r="C49" s="28"/>
      <c r="F49" s="28"/>
    </row>
    <row r="50" spans="3:7">
      <c r="C50" s="45"/>
      <c r="F50" s="28"/>
    </row>
    <row r="51" spans="3:7">
      <c r="C51" s="28"/>
      <c r="F51" s="28"/>
    </row>
    <row r="52" spans="3:7">
      <c r="C52" s="28"/>
      <c r="F52" s="28"/>
    </row>
    <row r="53" spans="3:7">
      <c r="C53" s="28"/>
      <c r="F53" s="28"/>
    </row>
    <row r="54" spans="3:7">
      <c r="C54" s="28"/>
      <c r="F54" s="28"/>
    </row>
    <row r="55" spans="3:7">
      <c r="C55" s="28"/>
    </row>
    <row r="56" spans="3:7">
      <c r="C56" s="28"/>
      <c r="F56" s="28"/>
    </row>
    <row r="57" spans="3:7">
      <c r="C57" s="28"/>
      <c r="F57" s="28"/>
    </row>
    <row r="58" spans="3:7">
      <c r="F58" s="45"/>
    </row>
    <row r="63" spans="3:7" s="5" customFormat="1">
      <c r="E63" s="6"/>
      <c r="F63" s="6"/>
      <c r="G63" s="6"/>
    </row>
    <row r="64" spans="3:7">
      <c r="C64" s="28"/>
      <c r="D64" s="46"/>
      <c r="E64" s="5"/>
      <c r="F64" s="5"/>
      <c r="G64" s="5"/>
    </row>
    <row r="65" spans="3:5">
      <c r="C65" s="28"/>
      <c r="D65" s="46"/>
      <c r="E65" s="28"/>
    </row>
    <row r="66" spans="3:5">
      <c r="C66" s="28"/>
      <c r="D66" s="46"/>
      <c r="E66" s="28"/>
    </row>
    <row r="67" spans="3:5">
      <c r="E67" s="28"/>
    </row>
  </sheetData>
  <pageMargins left="0.75" right="0.75" top="1" bottom="1" header="0.5" footer="0.5"/>
  <pageSetup paperSize="9" orientation="portrait" horizontalDpi="4294967292" verticalDpi="4294967292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 enableFormatConditionsCalculation="0"/>
  <dimension ref="A2:G65"/>
  <sheetViews>
    <sheetView topLeftCell="A13" zoomScale="125" workbookViewId="0">
      <selection activeCell="E39" sqref="E39"/>
    </sheetView>
  </sheetViews>
  <sheetFormatPr baseColWidth="10" defaultRowHeight="12.75"/>
  <cols>
    <col min="1" max="1" width="6.125" style="6" customWidth="1"/>
    <col min="2" max="2" width="14" style="6" customWidth="1"/>
    <col min="3" max="16384" width="11" style="6"/>
  </cols>
  <sheetData>
    <row r="2" spans="2:3">
      <c r="B2" s="26" t="s">
        <v>59</v>
      </c>
    </row>
    <row r="3" spans="2:3" ht="15.75">
      <c r="B3" s="47" t="s">
        <v>126</v>
      </c>
      <c r="C3" s="41"/>
    </row>
    <row r="5" spans="2:3">
      <c r="B5" s="26" t="s">
        <v>100</v>
      </c>
    </row>
    <row r="6" spans="2:3" ht="15.75">
      <c r="B6" s="48">
        <f>'resumen 2012'!D6</f>
        <v>87332.310349999985</v>
      </c>
    </row>
    <row r="8" spans="2:3">
      <c r="B8" s="26" t="s">
        <v>61</v>
      </c>
    </row>
    <row r="9" spans="2:3">
      <c r="B9" s="6" t="s">
        <v>106</v>
      </c>
    </row>
    <row r="11" spans="2:3">
      <c r="B11" s="26" t="s">
        <v>62</v>
      </c>
    </row>
    <row r="12" spans="2:3">
      <c r="B12" s="6" t="s">
        <v>109</v>
      </c>
    </row>
    <row r="15" spans="2:3">
      <c r="B15" s="6" t="s">
        <v>63</v>
      </c>
    </row>
    <row r="16" spans="2:3">
      <c r="C16" s="6" t="s">
        <v>132</v>
      </c>
    </row>
    <row r="17" spans="1:7" ht="38.25">
      <c r="A17" s="27"/>
      <c r="B17" s="27"/>
      <c r="C17" s="27" t="s">
        <v>131</v>
      </c>
      <c r="D17" s="27" t="s">
        <v>111</v>
      </c>
      <c r="E17" s="27" t="s">
        <v>112</v>
      </c>
      <c r="F17" s="27" t="s">
        <v>83</v>
      </c>
      <c r="G17" s="27" t="s">
        <v>84</v>
      </c>
    </row>
    <row r="18" spans="1:7">
      <c r="B18" s="6" t="s">
        <v>85</v>
      </c>
      <c r="C18" s="28">
        <v>8445142.5</v>
      </c>
      <c r="D18" s="28">
        <f>E43</f>
        <v>16620.198065725901</v>
      </c>
      <c r="E18" s="29">
        <f t="shared" ref="E18:E36" si="0">D18*1000/C18</f>
        <v>1.9680186646614786</v>
      </c>
      <c r="F18" s="29">
        <f>E18-$E$36</f>
        <v>0.11766188450474546</v>
      </c>
      <c r="G18" s="28">
        <f>F18*C18/1000</f>
        <v>993.67138146111733</v>
      </c>
    </row>
    <row r="19" spans="1:7">
      <c r="B19" s="6" t="s">
        <v>86</v>
      </c>
      <c r="C19" s="28">
        <v>1348308.5</v>
      </c>
      <c r="D19" s="28">
        <f t="shared" ref="D19:D35" si="1">E44</f>
        <v>577.80321824003079</v>
      </c>
      <c r="E19" s="29">
        <f t="shared" si="0"/>
        <v>0.42853932778739495</v>
      </c>
      <c r="F19" s="29">
        <f t="shared" ref="F19:F36" si="2">E19-$E$36</f>
        <v>-1.4218174523693381</v>
      </c>
      <c r="G19" s="28">
        <f t="shared" ref="G19:G36" si="3">F19*C19/1000</f>
        <v>-1917.0485564779237</v>
      </c>
    </row>
    <row r="20" spans="1:7">
      <c r="B20" s="6" t="s">
        <v>87</v>
      </c>
      <c r="C20" s="28">
        <v>1072762.5</v>
      </c>
      <c r="D20" s="28">
        <f t="shared" si="1"/>
        <v>2369.2902837223182</v>
      </c>
      <c r="E20" s="29">
        <f t="shared" si="0"/>
        <v>2.2085879061976144</v>
      </c>
      <c r="F20" s="29">
        <f t="shared" si="2"/>
        <v>0.35823112604088125</v>
      </c>
      <c r="G20" s="28">
        <f t="shared" si="3"/>
        <v>384.29691834943088</v>
      </c>
    </row>
    <row r="21" spans="1:7">
      <c r="B21" s="6" t="s">
        <v>88</v>
      </c>
      <c r="C21" s="28">
        <v>1115556.5</v>
      </c>
      <c r="D21" s="28">
        <f t="shared" si="1"/>
        <v>0</v>
      </c>
      <c r="E21" s="29">
        <f t="shared" si="0"/>
        <v>0</v>
      </c>
      <c r="F21" s="29">
        <f t="shared" si="2"/>
        <v>-1.8503567801567331</v>
      </c>
      <c r="G21" s="28">
        <f t="shared" si="3"/>
        <v>-2064.1775334229146</v>
      </c>
    </row>
    <row r="22" spans="1:7">
      <c r="B22" s="6" t="s">
        <v>89</v>
      </c>
      <c r="C22" s="28">
        <v>2118511.5</v>
      </c>
      <c r="D22" s="28">
        <f t="shared" si="1"/>
        <v>1672.0391897248251</v>
      </c>
      <c r="E22" s="29">
        <f t="shared" si="0"/>
        <v>0.78925188261891666</v>
      </c>
      <c r="F22" s="29">
        <f t="shared" si="2"/>
        <v>-1.0611048975378163</v>
      </c>
      <c r="G22" s="28">
        <f t="shared" si="3"/>
        <v>-2247.9629281401858</v>
      </c>
    </row>
    <row r="23" spans="1:7">
      <c r="B23" s="6" t="s">
        <v>90</v>
      </c>
      <c r="C23" s="28">
        <v>592874.5</v>
      </c>
      <c r="D23" s="28">
        <f t="shared" si="1"/>
        <v>794.21801725754347</v>
      </c>
      <c r="E23" s="29">
        <f t="shared" si="0"/>
        <v>1.3396056286069709</v>
      </c>
      <c r="F23" s="29">
        <f t="shared" si="2"/>
        <v>-0.51075115154976225</v>
      </c>
      <c r="G23" s="28">
        <f t="shared" si="3"/>
        <v>-302.81133359948956</v>
      </c>
    </row>
    <row r="24" spans="1:7">
      <c r="B24" s="6" t="s">
        <v>91</v>
      </c>
      <c r="C24" s="28">
        <v>2532976.5</v>
      </c>
      <c r="D24" s="28">
        <f t="shared" si="1"/>
        <v>14681.362193246818</v>
      </c>
      <c r="E24" s="29">
        <f t="shared" si="0"/>
        <v>5.7960909598832906</v>
      </c>
      <c r="F24" s="29">
        <f t="shared" si="2"/>
        <v>3.9457341797265575</v>
      </c>
      <c r="G24" s="28">
        <f t="shared" si="3"/>
        <v>9994.4519524941461</v>
      </c>
    </row>
    <row r="25" spans="1:7">
      <c r="B25" s="6" t="s">
        <v>92</v>
      </c>
      <c r="C25" s="28">
        <v>2111443</v>
      </c>
      <c r="D25" s="28">
        <f t="shared" si="1"/>
        <v>16938.396102898252</v>
      </c>
      <c r="E25" s="29">
        <f t="shared" si="0"/>
        <v>8.0221896129321273</v>
      </c>
      <c r="F25" s="29">
        <f t="shared" si="2"/>
        <v>6.1718328327753937</v>
      </c>
      <c r="G25" s="28">
        <f t="shared" si="3"/>
        <v>13031.473231933776</v>
      </c>
    </row>
    <row r="26" spans="1:7">
      <c r="B26" s="6" t="s">
        <v>93</v>
      </c>
      <c r="C26" s="28">
        <v>7562279</v>
      </c>
      <c r="D26" s="28">
        <f t="shared" si="1"/>
        <v>0</v>
      </c>
      <c r="E26" s="29">
        <f t="shared" si="0"/>
        <v>0</v>
      </c>
      <c r="F26" s="29">
        <f t="shared" si="2"/>
        <v>-1.8503567801567331</v>
      </c>
      <c r="G26" s="28">
        <f t="shared" si="3"/>
        <v>-13992.914221086879</v>
      </c>
    </row>
    <row r="27" spans="1:7">
      <c r="B27" s="6" t="s">
        <v>94</v>
      </c>
      <c r="C27" s="28">
        <v>5121540.5</v>
      </c>
      <c r="D27" s="28">
        <f t="shared" si="1"/>
        <v>17833.501450840475</v>
      </c>
      <c r="E27" s="29">
        <f t="shared" si="0"/>
        <v>3.4820580742923877</v>
      </c>
      <c r="F27" s="29">
        <f t="shared" si="2"/>
        <v>1.6317012941356546</v>
      </c>
      <c r="G27" s="28">
        <f t="shared" si="3"/>
        <v>8356.8242618181685</v>
      </c>
    </row>
    <row r="28" spans="1:7">
      <c r="B28" s="6" t="s">
        <v>95</v>
      </c>
      <c r="C28" s="28">
        <v>1106067</v>
      </c>
      <c r="D28" s="28">
        <f t="shared" si="1"/>
        <v>7874.0960450413595</v>
      </c>
      <c r="E28" s="29">
        <f t="shared" si="0"/>
        <v>7.1190045856547206</v>
      </c>
      <c r="F28" s="29">
        <f t="shared" si="2"/>
        <v>5.2686478054979879</v>
      </c>
      <c r="G28" s="28">
        <f t="shared" si="3"/>
        <v>5827.4774722837437</v>
      </c>
    </row>
    <row r="29" spans="1:7">
      <c r="B29" s="6" t="s">
        <v>96</v>
      </c>
      <c r="C29" s="28">
        <v>2773719</v>
      </c>
      <c r="D29" s="28">
        <f t="shared" si="1"/>
        <v>5803.9987021487605</v>
      </c>
      <c r="E29" s="29">
        <f t="shared" si="0"/>
        <v>2.0924970056984002</v>
      </c>
      <c r="F29" s="29">
        <f t="shared" si="2"/>
        <v>0.24214022554166714</v>
      </c>
      <c r="G29" s="28">
        <f t="shared" si="3"/>
        <v>671.62894424920739</v>
      </c>
    </row>
    <row r="30" spans="1:7">
      <c r="B30" s="6" t="s">
        <v>97</v>
      </c>
      <c r="C30" s="28">
        <v>6497055.5</v>
      </c>
      <c r="D30" s="28">
        <f t="shared" si="1"/>
        <v>0</v>
      </c>
      <c r="E30" s="29">
        <f t="shared" si="0"/>
        <v>0</v>
      </c>
      <c r="F30" s="29">
        <f t="shared" si="2"/>
        <v>-1.8503567801567331</v>
      </c>
      <c r="G30" s="28">
        <f t="shared" si="3"/>
        <v>-12021.870695479594</v>
      </c>
    </row>
    <row r="31" spans="1:7">
      <c r="B31" s="6" t="s">
        <v>98</v>
      </c>
      <c r="C31" s="28">
        <v>1473249</v>
      </c>
      <c r="D31" s="28">
        <f t="shared" si="1"/>
        <v>2167.4070811537131</v>
      </c>
      <c r="E31" s="29">
        <f t="shared" si="0"/>
        <v>1.4711749888536922</v>
      </c>
      <c r="F31" s="29">
        <f t="shared" si="2"/>
        <v>-0.37918179130304086</v>
      </c>
      <c r="G31" s="28">
        <f t="shared" si="3"/>
        <v>-558.62919485541363</v>
      </c>
    </row>
    <row r="32" spans="1:7">
      <c r="B32" s="6" t="s">
        <v>99</v>
      </c>
      <c r="C32" s="28">
        <v>644521.5</v>
      </c>
      <c r="D32" s="28">
        <f t="shared" si="1"/>
        <v>0</v>
      </c>
      <c r="E32" s="29">
        <f t="shared" si="0"/>
        <v>0</v>
      </c>
      <c r="F32" s="29">
        <f t="shared" si="2"/>
        <v>-1.8503567801567331</v>
      </c>
      <c r="G32" s="28">
        <f t="shared" si="3"/>
        <v>-1192.5947274817877</v>
      </c>
    </row>
    <row r="33" spans="1:7">
      <c r="B33" s="6" t="s">
        <v>116</v>
      </c>
      <c r="C33" s="28">
        <v>2192387.5</v>
      </c>
      <c r="D33" s="28">
        <f t="shared" si="1"/>
        <v>0</v>
      </c>
      <c r="E33" s="29">
        <f t="shared" si="0"/>
        <v>0</v>
      </c>
      <c r="F33" s="29">
        <f t="shared" si="2"/>
        <v>-1.8503567801567331</v>
      </c>
      <c r="G33" s="28">
        <f t="shared" si="3"/>
        <v>-4056.6990753558698</v>
      </c>
    </row>
    <row r="34" spans="1:7">
      <c r="B34" s="6" t="s">
        <v>117</v>
      </c>
      <c r="C34" s="28">
        <v>322818</v>
      </c>
      <c r="D34" s="28">
        <f t="shared" si="1"/>
        <v>0</v>
      </c>
      <c r="E34" s="29">
        <f t="shared" si="0"/>
        <v>0</v>
      </c>
      <c r="F34" s="29">
        <f t="shared" si="2"/>
        <v>-1.8503567801567331</v>
      </c>
      <c r="G34" s="28">
        <f t="shared" si="3"/>
        <v>-597.32847505663631</v>
      </c>
    </row>
    <row r="35" spans="1:7">
      <c r="B35" s="6" t="s">
        <v>118</v>
      </c>
      <c r="C35" s="28">
        <v>166339.5</v>
      </c>
      <c r="D35" s="28">
        <f t="shared" si="1"/>
        <v>0</v>
      </c>
      <c r="E35" s="29">
        <f t="shared" si="0"/>
        <v>0</v>
      </c>
      <c r="F35" s="29">
        <f t="shared" si="2"/>
        <v>-1.8503567801567331</v>
      </c>
      <c r="G35" s="28">
        <f t="shared" si="3"/>
        <v>-307.78742163288092</v>
      </c>
    </row>
    <row r="36" spans="1:7">
      <c r="A36" s="26"/>
      <c r="B36" s="26" t="s">
        <v>119</v>
      </c>
      <c r="C36" s="28">
        <v>47197552</v>
      </c>
      <c r="D36" s="30">
        <f>B6</f>
        <v>87332.310349999985</v>
      </c>
      <c r="E36" s="29">
        <f t="shared" si="0"/>
        <v>1.8503567801567331</v>
      </c>
      <c r="F36" s="29">
        <f t="shared" si="2"/>
        <v>0</v>
      </c>
      <c r="G36" s="28">
        <f t="shared" si="3"/>
        <v>0</v>
      </c>
    </row>
    <row r="40" spans="1:7">
      <c r="B40" s="7" t="s">
        <v>101</v>
      </c>
    </row>
    <row r="42" spans="1:7" s="5" customFormat="1" ht="25.5">
      <c r="C42" s="5" t="s">
        <v>149</v>
      </c>
      <c r="D42" s="5" t="s">
        <v>104</v>
      </c>
      <c r="E42" s="49" t="s">
        <v>77</v>
      </c>
    </row>
    <row r="43" spans="1:7">
      <c r="B43" s="6" t="s">
        <v>85</v>
      </c>
      <c r="C43" s="28">
        <v>16241.79962</v>
      </c>
      <c r="D43" s="50">
        <f>C43/C$61</f>
        <v>0.19030984064337081</v>
      </c>
      <c r="E43" s="28">
        <f>D43*C$64</f>
        <v>16620.198065725901</v>
      </c>
      <c r="F43" s="51"/>
    </row>
    <row r="44" spans="1:7">
      <c r="B44" s="6" t="s">
        <v>86</v>
      </c>
      <c r="C44" s="28">
        <v>564.64814999999999</v>
      </c>
      <c r="D44" s="50">
        <f t="shared" ref="D44:D60" si="4">C44/C$61</f>
        <v>6.616144882969203E-3</v>
      </c>
      <c r="E44" s="28">
        <f t="shared" ref="E44:E61" si="5">D44*C$64</f>
        <v>577.80321824003079</v>
      </c>
      <c r="F44" s="51"/>
    </row>
    <row r="45" spans="1:7">
      <c r="B45" s="6" t="s">
        <v>87</v>
      </c>
      <c r="C45" s="28">
        <v>2315.3477400000002</v>
      </c>
      <c r="D45" s="50">
        <f t="shared" si="4"/>
        <v>2.7129595841756161E-2</v>
      </c>
      <c r="E45" s="28">
        <f t="shared" si="5"/>
        <v>2369.2902837223182</v>
      </c>
      <c r="F45" s="51"/>
    </row>
    <row r="46" spans="1:7">
      <c r="B46" s="6" t="s">
        <v>88</v>
      </c>
      <c r="C46" s="28">
        <v>0</v>
      </c>
      <c r="D46" s="50">
        <f t="shared" si="4"/>
        <v>0</v>
      </c>
      <c r="E46" s="28">
        <f t="shared" si="5"/>
        <v>0</v>
      </c>
      <c r="F46" s="51"/>
    </row>
    <row r="47" spans="1:7">
      <c r="B47" s="6" t="s">
        <v>89</v>
      </c>
      <c r="C47" s="28">
        <v>1633.9712299999999</v>
      </c>
      <c r="D47" s="50">
        <f t="shared" si="4"/>
        <v>1.9145711169483853E-2</v>
      </c>
      <c r="E47" s="28">
        <f t="shared" si="5"/>
        <v>1672.0391897248251</v>
      </c>
      <c r="F47" s="51"/>
    </row>
    <row r="48" spans="1:7">
      <c r="B48" s="6" t="s">
        <v>90</v>
      </c>
      <c r="C48" s="28">
        <v>776.13575000000003</v>
      </c>
      <c r="D48" s="50">
        <f t="shared" si="4"/>
        <v>9.0942059596794307E-3</v>
      </c>
      <c r="E48" s="28">
        <f t="shared" si="5"/>
        <v>794.21801725754347</v>
      </c>
      <c r="F48" s="51"/>
    </row>
    <row r="49" spans="2:7">
      <c r="B49" s="6" t="s">
        <v>91</v>
      </c>
      <c r="C49" s="28">
        <v>14347.105970000001</v>
      </c>
      <c r="D49" s="50">
        <f t="shared" si="4"/>
        <v>0.16810916984113453</v>
      </c>
      <c r="E49" s="28">
        <f t="shared" si="5"/>
        <v>14681.362193246818</v>
      </c>
      <c r="F49" s="51"/>
    </row>
    <row r="50" spans="2:7">
      <c r="B50" s="6" t="s">
        <v>92</v>
      </c>
      <c r="C50" s="28">
        <v>16552.753119999998</v>
      </c>
      <c r="D50" s="50">
        <f t="shared" si="4"/>
        <v>0.19395337229731557</v>
      </c>
      <c r="E50" s="28">
        <f t="shared" si="5"/>
        <v>16938.396102898252</v>
      </c>
      <c r="F50" s="51"/>
    </row>
    <row r="51" spans="2:7">
      <c r="B51" s="6" t="s">
        <v>93</v>
      </c>
      <c r="C51" s="28">
        <v>0</v>
      </c>
      <c r="D51" s="50">
        <f t="shared" si="4"/>
        <v>0</v>
      </c>
      <c r="E51" s="28">
        <f t="shared" si="5"/>
        <v>0</v>
      </c>
      <c r="F51" s="51"/>
    </row>
    <row r="52" spans="2:7">
      <c r="B52" s="6" t="s">
        <v>94</v>
      </c>
      <c r="C52" s="28">
        <v>17427.47926</v>
      </c>
      <c r="D52" s="50">
        <f t="shared" si="4"/>
        <v>0.20420279023158211</v>
      </c>
      <c r="E52" s="28">
        <f t="shared" si="5"/>
        <v>17833.501450840475</v>
      </c>
      <c r="F52" s="51"/>
    </row>
    <row r="53" spans="2:7">
      <c r="B53" s="6" t="s">
        <v>95</v>
      </c>
      <c r="C53" s="28">
        <v>7694.8234699999994</v>
      </c>
      <c r="D53" s="50">
        <f t="shared" si="4"/>
        <v>9.0162461218356638E-2</v>
      </c>
      <c r="E53" s="28">
        <f t="shared" si="5"/>
        <v>7874.0960450413595</v>
      </c>
      <c r="F53" s="51"/>
    </row>
    <row r="54" spans="2:7">
      <c r="B54" s="6" t="s">
        <v>96</v>
      </c>
      <c r="C54" s="28">
        <v>5671.8568299999997</v>
      </c>
      <c r="D54" s="50">
        <f t="shared" si="4"/>
        <v>6.6458778874487451E-2</v>
      </c>
      <c r="E54" s="28">
        <f t="shared" si="5"/>
        <v>5803.9987021487605</v>
      </c>
      <c r="F54" s="51"/>
    </row>
    <row r="55" spans="2:7">
      <c r="B55" s="6" t="s">
        <v>97</v>
      </c>
      <c r="C55" s="28">
        <v>0</v>
      </c>
      <c r="D55" s="50">
        <f t="shared" si="4"/>
        <v>0</v>
      </c>
      <c r="E55" s="28">
        <f t="shared" si="5"/>
        <v>0</v>
      </c>
      <c r="F55" s="51"/>
    </row>
    <row r="56" spans="2:7">
      <c r="B56" s="6" t="s">
        <v>98</v>
      </c>
      <c r="C56" s="28">
        <v>2118.0608900000002</v>
      </c>
      <c r="D56" s="50">
        <f t="shared" si="4"/>
        <v>2.4817929039864378E-2</v>
      </c>
      <c r="E56" s="28">
        <f t="shared" si="5"/>
        <v>2167.4070811537131</v>
      </c>
      <c r="F56" s="51"/>
    </row>
    <row r="57" spans="2:7">
      <c r="B57" s="6" t="s">
        <v>99</v>
      </c>
      <c r="C57" s="28">
        <v>0</v>
      </c>
      <c r="D57" s="50">
        <f t="shared" si="4"/>
        <v>0</v>
      </c>
      <c r="E57" s="28">
        <f t="shared" si="5"/>
        <v>0</v>
      </c>
      <c r="F57" s="51"/>
    </row>
    <row r="58" spans="2:7">
      <c r="B58" s="6" t="s">
        <v>116</v>
      </c>
      <c r="C58" s="28">
        <v>0</v>
      </c>
      <c r="D58" s="50">
        <f t="shared" si="4"/>
        <v>0</v>
      </c>
      <c r="E58" s="28">
        <f t="shared" si="5"/>
        <v>0</v>
      </c>
      <c r="F58" s="51"/>
    </row>
    <row r="59" spans="2:7">
      <c r="B59" s="6" t="s">
        <v>117</v>
      </c>
      <c r="C59" s="28">
        <v>0</v>
      </c>
      <c r="D59" s="50">
        <f t="shared" si="4"/>
        <v>0</v>
      </c>
      <c r="E59" s="28">
        <f t="shared" si="5"/>
        <v>0</v>
      </c>
      <c r="F59" s="51"/>
    </row>
    <row r="60" spans="2:7">
      <c r="B60" s="6" t="s">
        <v>118</v>
      </c>
      <c r="C60" s="28">
        <v>0</v>
      </c>
      <c r="D60" s="50">
        <f t="shared" si="4"/>
        <v>0</v>
      </c>
      <c r="E60" s="28">
        <f t="shared" si="5"/>
        <v>0</v>
      </c>
      <c r="F60" s="51"/>
    </row>
    <row r="61" spans="2:7">
      <c r="B61" s="26" t="s">
        <v>102</v>
      </c>
      <c r="C61" s="28">
        <f>SUM(C43:C60)</f>
        <v>85343.982029999985</v>
      </c>
      <c r="D61" s="50">
        <f>SUM(D43:D60)</f>
        <v>1.0000000000000002</v>
      </c>
      <c r="E61" s="28">
        <f t="shared" si="5"/>
        <v>87332.31035</v>
      </c>
      <c r="F61" s="51"/>
      <c r="G61" s="50"/>
    </row>
    <row r="62" spans="2:7">
      <c r="C62" s="28"/>
      <c r="D62" s="50"/>
    </row>
    <row r="63" spans="2:7">
      <c r="B63" s="6" t="s">
        <v>103</v>
      </c>
      <c r="C63" s="28">
        <f>C64-C61</f>
        <v>1988.3283200000005</v>
      </c>
    </row>
    <row r="64" spans="2:7">
      <c r="B64" s="6" t="s">
        <v>119</v>
      </c>
      <c r="C64" s="28">
        <f>B6</f>
        <v>87332.310349999985</v>
      </c>
    </row>
    <row r="65" spans="3:3">
      <c r="C65" s="28"/>
    </row>
  </sheetData>
  <phoneticPr fontId="2"/>
  <pageMargins left="0.75" right="0.75" top="1" bottom="1" header="0.5" footer="0.5"/>
  <pageSetup paperSize="9" orientation="portrait" horizontalDpi="4294967292" verticalDpi="4294967292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 enableFormatConditionsCalculation="0"/>
  <dimension ref="A2:J96"/>
  <sheetViews>
    <sheetView topLeftCell="A21" zoomScale="125" zoomScaleNormal="125" zoomScalePageLayoutView="125" workbookViewId="0">
      <selection activeCell="G43" sqref="G43"/>
    </sheetView>
  </sheetViews>
  <sheetFormatPr baseColWidth="10" defaultRowHeight="12.75"/>
  <cols>
    <col min="1" max="1" width="5" style="6" customWidth="1"/>
    <col min="2" max="2" width="16.375" style="6" customWidth="1"/>
    <col min="3" max="16384" width="11" style="6"/>
  </cols>
  <sheetData>
    <row r="2" spans="2:3">
      <c r="B2" s="26" t="s">
        <v>59</v>
      </c>
    </row>
    <row r="3" spans="2:3" ht="15.75">
      <c r="B3" s="4" t="s">
        <v>261</v>
      </c>
      <c r="C3" s="41"/>
    </row>
    <row r="5" spans="2:3">
      <c r="B5" s="26" t="s">
        <v>100</v>
      </c>
    </row>
    <row r="6" spans="2:3" ht="15.75">
      <c r="B6" s="41">
        <f>'resumen 2012'!D7</f>
        <v>31539.86464</v>
      </c>
    </row>
    <row r="8" spans="2:3">
      <c r="B8" s="26" t="s">
        <v>125</v>
      </c>
    </row>
    <row r="9" spans="2:3">
      <c r="B9" s="6" t="s">
        <v>64</v>
      </c>
    </row>
    <row r="11" spans="2:3">
      <c r="B11" s="26" t="s">
        <v>62</v>
      </c>
    </row>
    <row r="12" spans="2:3">
      <c r="B12" s="6" t="s">
        <v>186</v>
      </c>
    </row>
    <row r="13" spans="2:3">
      <c r="B13" s="6" t="s">
        <v>185</v>
      </c>
    </row>
    <row r="16" spans="2:3">
      <c r="B16" s="6" t="s">
        <v>63</v>
      </c>
    </row>
    <row r="17" spans="1:10">
      <c r="C17" s="6" t="s">
        <v>132</v>
      </c>
    </row>
    <row r="18" spans="1:10" ht="38.25">
      <c r="A18" s="27"/>
      <c r="B18" s="27"/>
      <c r="C18" s="27" t="s">
        <v>131</v>
      </c>
      <c r="D18" s="27" t="s">
        <v>111</v>
      </c>
      <c r="E18" s="27" t="s">
        <v>112</v>
      </c>
      <c r="F18" s="27" t="s">
        <v>83</v>
      </c>
      <c r="G18" s="27" t="s">
        <v>84</v>
      </c>
    </row>
    <row r="19" spans="1:10">
      <c r="B19" s="6" t="s">
        <v>85</v>
      </c>
      <c r="C19" s="28">
        <v>8445142.5</v>
      </c>
      <c r="D19" s="28">
        <f>D42</f>
        <v>4008.2125200000005</v>
      </c>
      <c r="E19" s="29">
        <f t="shared" ref="E19:E37" si="0">D19*1000/C19</f>
        <v>0.47461751178266093</v>
      </c>
      <c r="F19" s="29"/>
      <c r="G19" s="28"/>
    </row>
    <row r="20" spans="1:10">
      <c r="B20" s="6" t="s">
        <v>86</v>
      </c>
      <c r="C20" s="28">
        <v>1348308.5</v>
      </c>
      <c r="D20" s="28">
        <f t="shared" ref="D20:D36" si="1">D43</f>
        <v>2974.08907</v>
      </c>
      <c r="E20" s="29">
        <f t="shared" si="0"/>
        <v>2.2057927173195155</v>
      </c>
      <c r="F20" s="29"/>
      <c r="G20" s="28"/>
      <c r="J20" s="28"/>
    </row>
    <row r="21" spans="1:10">
      <c r="B21" s="6" t="s">
        <v>87</v>
      </c>
      <c r="C21" s="28">
        <v>1072762.5</v>
      </c>
      <c r="D21" s="28">
        <f t="shared" si="1"/>
        <v>13992.57575</v>
      </c>
      <c r="E21" s="29">
        <f t="shared" si="0"/>
        <v>13.043498211393482</v>
      </c>
      <c r="F21" s="29"/>
      <c r="G21" s="28"/>
      <c r="J21" s="28"/>
    </row>
    <row r="22" spans="1:10">
      <c r="B22" s="6" t="s">
        <v>88</v>
      </c>
      <c r="C22" s="28">
        <v>1115556.5</v>
      </c>
      <c r="D22" s="28">
        <f t="shared" si="1"/>
        <v>0</v>
      </c>
      <c r="E22" s="29">
        <f t="shared" si="0"/>
        <v>0</v>
      </c>
      <c r="F22" s="29"/>
      <c r="G22" s="28"/>
      <c r="J22" s="28"/>
    </row>
    <row r="23" spans="1:10">
      <c r="B23" s="6" t="s">
        <v>89</v>
      </c>
      <c r="C23" s="28">
        <v>2118511.5</v>
      </c>
      <c r="D23" s="28">
        <f t="shared" si="1"/>
        <v>0</v>
      </c>
      <c r="E23" s="29">
        <f t="shared" si="0"/>
        <v>0</v>
      </c>
      <c r="F23" s="29"/>
      <c r="G23" s="28"/>
      <c r="J23" s="28"/>
    </row>
    <row r="24" spans="1:10">
      <c r="B24" s="6" t="s">
        <v>90</v>
      </c>
      <c r="C24" s="28">
        <v>592874.5</v>
      </c>
      <c r="D24" s="28">
        <f t="shared" si="1"/>
        <v>0</v>
      </c>
      <c r="E24" s="29">
        <f t="shared" si="0"/>
        <v>0</v>
      </c>
      <c r="F24" s="29"/>
      <c r="G24" s="28"/>
      <c r="J24" s="28"/>
    </row>
    <row r="25" spans="1:10">
      <c r="B25" s="6" t="s">
        <v>91</v>
      </c>
      <c r="C25" s="28">
        <v>2532976.5</v>
      </c>
      <c r="D25" s="28">
        <f t="shared" si="1"/>
        <v>4067.9534699999995</v>
      </c>
      <c r="E25" s="29">
        <f t="shared" si="0"/>
        <v>1.605997319754052</v>
      </c>
      <c r="F25" s="29"/>
      <c r="G25" s="28"/>
      <c r="J25" s="28"/>
    </row>
    <row r="26" spans="1:10">
      <c r="B26" s="6" t="s">
        <v>92</v>
      </c>
      <c r="C26" s="28">
        <v>2111443</v>
      </c>
      <c r="D26" s="28">
        <f t="shared" si="1"/>
        <v>978.48273000000006</v>
      </c>
      <c r="E26" s="29">
        <f t="shared" si="0"/>
        <v>0.46341896513427078</v>
      </c>
      <c r="F26" s="29"/>
      <c r="G26" s="28"/>
      <c r="J26" s="28"/>
    </row>
    <row r="27" spans="1:10">
      <c r="B27" s="6" t="s">
        <v>93</v>
      </c>
      <c r="C27" s="28">
        <v>7562279</v>
      </c>
      <c r="D27" s="28">
        <f t="shared" si="1"/>
        <v>753.62423999999999</v>
      </c>
      <c r="E27" s="29">
        <f t="shared" si="0"/>
        <v>9.9655704318764221E-2</v>
      </c>
      <c r="F27" s="29"/>
      <c r="G27" s="28"/>
      <c r="J27" s="28"/>
    </row>
    <row r="28" spans="1:10">
      <c r="B28" s="6" t="s">
        <v>94</v>
      </c>
      <c r="C28" s="28">
        <v>5121540.5</v>
      </c>
      <c r="D28" s="28">
        <f t="shared" si="1"/>
        <v>0</v>
      </c>
      <c r="E28" s="29">
        <f t="shared" si="0"/>
        <v>0</v>
      </c>
      <c r="F28" s="29"/>
      <c r="G28" s="28"/>
    </row>
    <row r="29" spans="1:10">
      <c r="B29" s="6" t="s">
        <v>95</v>
      </c>
      <c r="C29" s="28">
        <v>1106067</v>
      </c>
      <c r="D29" s="28">
        <f t="shared" si="1"/>
        <v>0</v>
      </c>
      <c r="E29" s="29">
        <f t="shared" si="0"/>
        <v>0</v>
      </c>
      <c r="F29" s="29"/>
      <c r="G29" s="28"/>
      <c r="J29" s="28"/>
    </row>
    <row r="30" spans="1:10">
      <c r="B30" s="6" t="s">
        <v>96</v>
      </c>
      <c r="C30" s="28">
        <v>2773719</v>
      </c>
      <c r="D30" s="28">
        <f t="shared" si="1"/>
        <v>4764.9268599999996</v>
      </c>
      <c r="E30" s="29">
        <f t="shared" si="0"/>
        <v>1.7178837726532499</v>
      </c>
      <c r="F30" s="29"/>
      <c r="G30" s="28"/>
    </row>
    <row r="31" spans="1:10">
      <c r="B31" s="6" t="s">
        <v>97</v>
      </c>
      <c r="C31" s="28">
        <v>6497055.5</v>
      </c>
      <c r="D31" s="28">
        <f t="shared" si="1"/>
        <v>0</v>
      </c>
      <c r="E31" s="29">
        <f t="shared" si="0"/>
        <v>0</v>
      </c>
      <c r="F31" s="29"/>
      <c r="G31" s="28"/>
    </row>
    <row r="32" spans="1:10">
      <c r="B32" s="6" t="s">
        <v>98</v>
      </c>
      <c r="C32" s="28">
        <v>1473249</v>
      </c>
      <c r="D32" s="28">
        <f t="shared" si="1"/>
        <v>0</v>
      </c>
      <c r="E32" s="29">
        <f t="shared" si="0"/>
        <v>0</v>
      </c>
      <c r="F32" s="29"/>
      <c r="G32" s="28"/>
    </row>
    <row r="33" spans="1:7">
      <c r="B33" s="6" t="s">
        <v>99</v>
      </c>
      <c r="C33" s="28">
        <v>644521.5</v>
      </c>
      <c r="D33" s="28">
        <f t="shared" si="1"/>
        <v>0</v>
      </c>
      <c r="E33" s="29">
        <f t="shared" si="0"/>
        <v>0</v>
      </c>
      <c r="F33" s="29"/>
      <c r="G33" s="28"/>
    </row>
    <row r="34" spans="1:7">
      <c r="B34" s="6" t="s">
        <v>116</v>
      </c>
      <c r="C34" s="28">
        <v>2192387.5</v>
      </c>
      <c r="D34" s="28">
        <f t="shared" si="1"/>
        <v>0</v>
      </c>
      <c r="E34" s="29">
        <f t="shared" si="0"/>
        <v>0</v>
      </c>
      <c r="F34" s="29"/>
      <c r="G34" s="28"/>
    </row>
    <row r="35" spans="1:7">
      <c r="B35" s="6" t="s">
        <v>117</v>
      </c>
      <c r="C35" s="28">
        <v>322818</v>
      </c>
      <c r="D35" s="28">
        <f t="shared" si="1"/>
        <v>0</v>
      </c>
      <c r="E35" s="29">
        <f t="shared" si="0"/>
        <v>0</v>
      </c>
      <c r="F35" s="29"/>
      <c r="G35" s="28"/>
    </row>
    <row r="36" spans="1:7">
      <c r="B36" s="6" t="s">
        <v>118</v>
      </c>
      <c r="C36" s="28">
        <v>166339.5</v>
      </c>
      <c r="D36" s="28">
        <f t="shared" si="1"/>
        <v>0</v>
      </c>
      <c r="E36" s="29">
        <f t="shared" si="0"/>
        <v>0</v>
      </c>
      <c r="F36" s="29"/>
      <c r="G36" s="28"/>
    </row>
    <row r="37" spans="1:7">
      <c r="A37" s="26"/>
      <c r="B37" s="26" t="s">
        <v>119</v>
      </c>
      <c r="C37" s="28">
        <v>47197552</v>
      </c>
      <c r="D37" s="28">
        <f>SUM(D19:D36)</f>
        <v>31539.86464</v>
      </c>
      <c r="E37" s="29">
        <f t="shared" si="0"/>
        <v>0.66825212968672609</v>
      </c>
      <c r="F37" s="44"/>
      <c r="G37" s="28"/>
    </row>
    <row r="40" spans="1:7">
      <c r="B40" s="52" t="s">
        <v>182</v>
      </c>
    </row>
    <row r="41" spans="1:7">
      <c r="C41" s="6" t="s">
        <v>183</v>
      </c>
      <c r="D41" s="53" t="s">
        <v>119</v>
      </c>
    </row>
    <row r="42" spans="1:7">
      <c r="B42" s="6" t="s">
        <v>85</v>
      </c>
      <c r="C42" s="28">
        <v>4008.2125200000005</v>
      </c>
      <c r="D42" s="28">
        <f>C42</f>
        <v>4008.2125200000005</v>
      </c>
    </row>
    <row r="43" spans="1:7">
      <c r="B43" s="6" t="s">
        <v>86</v>
      </c>
      <c r="C43" s="28">
        <v>2974.08907</v>
      </c>
      <c r="D43" s="28">
        <f t="shared" ref="D43:D66" si="2">C43</f>
        <v>2974.08907</v>
      </c>
    </row>
    <row r="44" spans="1:7">
      <c r="B44" s="6" t="s">
        <v>87</v>
      </c>
      <c r="C44" s="28">
        <v>13992.57575</v>
      </c>
      <c r="D44" s="28">
        <f t="shared" si="2"/>
        <v>13992.57575</v>
      </c>
    </row>
    <row r="45" spans="1:7">
      <c r="B45" s="6" t="s">
        <v>88</v>
      </c>
      <c r="C45" s="28">
        <v>0</v>
      </c>
      <c r="D45" s="28">
        <f t="shared" si="2"/>
        <v>0</v>
      </c>
    </row>
    <row r="46" spans="1:7">
      <c r="B46" s="6" t="s">
        <v>89</v>
      </c>
      <c r="C46" s="28">
        <v>0</v>
      </c>
      <c r="D46" s="28">
        <f t="shared" si="2"/>
        <v>0</v>
      </c>
    </row>
    <row r="47" spans="1:7">
      <c r="B47" s="6" t="s">
        <v>90</v>
      </c>
      <c r="C47" s="28">
        <v>0</v>
      </c>
      <c r="D47" s="28">
        <f t="shared" si="2"/>
        <v>0</v>
      </c>
    </row>
    <row r="48" spans="1:7">
      <c r="B48" s="6" t="s">
        <v>91</v>
      </c>
      <c r="C48" s="28">
        <v>4067.9534699999995</v>
      </c>
      <c r="D48" s="28">
        <f t="shared" si="2"/>
        <v>4067.9534699999995</v>
      </c>
    </row>
    <row r="49" spans="2:4">
      <c r="B49" s="6" t="s">
        <v>92</v>
      </c>
      <c r="C49" s="28">
        <v>978.48273000000006</v>
      </c>
      <c r="D49" s="28">
        <f t="shared" si="2"/>
        <v>978.48273000000006</v>
      </c>
    </row>
    <row r="50" spans="2:4">
      <c r="B50" s="6" t="s">
        <v>93</v>
      </c>
      <c r="C50" s="28">
        <v>753.62423999999999</v>
      </c>
      <c r="D50" s="28">
        <f t="shared" si="2"/>
        <v>753.62423999999999</v>
      </c>
    </row>
    <row r="51" spans="2:4">
      <c r="B51" s="6" t="s">
        <v>94</v>
      </c>
      <c r="C51" s="28">
        <v>0</v>
      </c>
      <c r="D51" s="28">
        <f t="shared" si="2"/>
        <v>0</v>
      </c>
    </row>
    <row r="52" spans="2:4">
      <c r="B52" s="6" t="s">
        <v>95</v>
      </c>
      <c r="C52" s="28">
        <v>0</v>
      </c>
      <c r="D52" s="28">
        <f t="shared" si="2"/>
        <v>0</v>
      </c>
    </row>
    <row r="53" spans="2:4">
      <c r="B53" s="6" t="s">
        <v>96</v>
      </c>
      <c r="C53" s="28">
        <v>4764.9268599999996</v>
      </c>
      <c r="D53" s="28">
        <f t="shared" si="2"/>
        <v>4764.9268599999996</v>
      </c>
    </row>
    <row r="54" spans="2:4">
      <c r="B54" s="6" t="s">
        <v>97</v>
      </c>
      <c r="C54" s="28">
        <v>0</v>
      </c>
      <c r="D54" s="28">
        <f t="shared" si="2"/>
        <v>0</v>
      </c>
    </row>
    <row r="55" spans="2:4">
      <c r="B55" s="6" t="s">
        <v>98</v>
      </c>
      <c r="C55" s="28">
        <v>0</v>
      </c>
      <c r="D55" s="28">
        <f t="shared" si="2"/>
        <v>0</v>
      </c>
    </row>
    <row r="56" spans="2:4">
      <c r="B56" s="6" t="s">
        <v>99</v>
      </c>
      <c r="C56" s="28">
        <v>0</v>
      </c>
      <c r="D56" s="28">
        <f t="shared" si="2"/>
        <v>0</v>
      </c>
    </row>
    <row r="57" spans="2:4">
      <c r="B57" s="6" t="s">
        <v>116</v>
      </c>
      <c r="C57" s="28">
        <v>0</v>
      </c>
      <c r="D57" s="28">
        <f t="shared" si="2"/>
        <v>0</v>
      </c>
    </row>
    <row r="58" spans="2:4">
      <c r="B58" s="6" t="s">
        <v>117</v>
      </c>
      <c r="C58" s="28">
        <v>0</v>
      </c>
      <c r="D58" s="28">
        <f t="shared" si="2"/>
        <v>0</v>
      </c>
    </row>
    <row r="59" spans="2:4">
      <c r="B59" s="6" t="s">
        <v>118</v>
      </c>
      <c r="C59" s="28">
        <v>0</v>
      </c>
      <c r="D59" s="28">
        <f t="shared" si="2"/>
        <v>0</v>
      </c>
    </row>
    <row r="60" spans="2:4">
      <c r="B60" s="54" t="s">
        <v>150</v>
      </c>
      <c r="C60" s="28">
        <f>SUM(C42:C59)</f>
        <v>31539.86464</v>
      </c>
      <c r="D60" s="28">
        <f t="shared" si="2"/>
        <v>31539.86464</v>
      </c>
    </row>
    <row r="61" spans="2:4">
      <c r="B61" s="25" t="s">
        <v>151</v>
      </c>
      <c r="C61" s="28">
        <v>0</v>
      </c>
      <c r="D61" s="28">
        <f t="shared" si="2"/>
        <v>0</v>
      </c>
    </row>
    <row r="62" spans="2:4">
      <c r="B62" s="25" t="s">
        <v>152</v>
      </c>
      <c r="C62" s="28">
        <v>0</v>
      </c>
      <c r="D62" s="28">
        <f t="shared" si="2"/>
        <v>0</v>
      </c>
    </row>
    <row r="63" spans="2:4">
      <c r="B63" s="25" t="s">
        <v>153</v>
      </c>
      <c r="C63" s="28">
        <v>0</v>
      </c>
      <c r="D63" s="28">
        <f t="shared" si="2"/>
        <v>0</v>
      </c>
    </row>
    <row r="64" spans="2:4">
      <c r="B64" s="25" t="s">
        <v>154</v>
      </c>
      <c r="C64" s="28">
        <v>0</v>
      </c>
      <c r="D64" s="28">
        <f t="shared" si="2"/>
        <v>0</v>
      </c>
    </row>
    <row r="65" spans="2:8" ht="25.5">
      <c r="B65" s="54" t="s">
        <v>156</v>
      </c>
      <c r="C65" s="28">
        <f>SUM(C61:C64)</f>
        <v>0</v>
      </c>
      <c r="D65" s="28">
        <f t="shared" si="2"/>
        <v>0</v>
      </c>
    </row>
    <row r="66" spans="2:8" ht="24.75" customHeight="1">
      <c r="B66" s="54" t="s">
        <v>155</v>
      </c>
      <c r="C66" s="28">
        <f>C65+C60</f>
        <v>31539.86464</v>
      </c>
      <c r="D66" s="28">
        <f t="shared" si="2"/>
        <v>31539.86464</v>
      </c>
    </row>
    <row r="67" spans="2:8">
      <c r="B67" s="54"/>
      <c r="C67" s="28"/>
      <c r="D67" s="28"/>
      <c r="E67" s="28"/>
    </row>
    <row r="70" spans="2:8">
      <c r="C70" s="28"/>
    </row>
    <row r="71" spans="2:8">
      <c r="B71" s="7"/>
    </row>
    <row r="74" spans="2:8">
      <c r="B74" s="7"/>
    </row>
    <row r="77" spans="2:8" s="55" customFormat="1"/>
    <row r="78" spans="2:8">
      <c r="C78" s="28"/>
      <c r="D78" s="28"/>
      <c r="E78" s="28"/>
      <c r="F78" s="28"/>
      <c r="G78" s="28"/>
      <c r="H78" s="45"/>
    </row>
    <row r="79" spans="2:8">
      <c r="C79" s="28"/>
      <c r="D79" s="28"/>
      <c r="E79" s="28"/>
      <c r="F79" s="28"/>
      <c r="G79" s="28"/>
      <c r="H79" s="45"/>
    </row>
    <row r="80" spans="2:8">
      <c r="C80" s="28"/>
      <c r="D80" s="28"/>
      <c r="E80" s="28"/>
      <c r="F80" s="28"/>
      <c r="G80" s="28"/>
      <c r="H80" s="45"/>
    </row>
    <row r="81" spans="2:8">
      <c r="C81" s="28"/>
      <c r="D81" s="28"/>
      <c r="E81" s="28"/>
      <c r="F81" s="28"/>
      <c r="G81" s="28"/>
      <c r="H81" s="45"/>
    </row>
    <row r="82" spans="2:8">
      <c r="C82" s="28"/>
      <c r="D82" s="28"/>
      <c r="E82" s="28"/>
      <c r="F82" s="28"/>
      <c r="G82" s="28"/>
      <c r="H82" s="45"/>
    </row>
    <row r="83" spans="2:8">
      <c r="C83" s="28"/>
      <c r="D83" s="28"/>
      <c r="E83" s="28"/>
      <c r="F83" s="28"/>
      <c r="G83" s="28"/>
      <c r="H83" s="45"/>
    </row>
    <row r="84" spans="2:8">
      <c r="C84" s="28"/>
      <c r="D84" s="28"/>
      <c r="E84" s="28"/>
      <c r="F84" s="28"/>
      <c r="G84" s="28"/>
      <c r="H84" s="45"/>
    </row>
    <row r="85" spans="2:8">
      <c r="C85" s="28"/>
      <c r="D85" s="28"/>
      <c r="E85" s="28"/>
      <c r="F85" s="28"/>
      <c r="G85" s="28"/>
      <c r="H85" s="45"/>
    </row>
    <row r="86" spans="2:8" ht="13.5" thickBot="1">
      <c r="C86" s="56"/>
      <c r="D86" s="28"/>
      <c r="E86" s="28"/>
      <c r="F86" s="28"/>
      <c r="G86" s="28"/>
      <c r="H86" s="45"/>
    </row>
    <row r="87" spans="2:8">
      <c r="C87" s="28"/>
      <c r="D87" s="28"/>
      <c r="E87" s="28"/>
      <c r="F87" s="28"/>
      <c r="G87" s="28"/>
      <c r="H87" s="45"/>
    </row>
    <row r="88" spans="2:8">
      <c r="C88" s="28"/>
      <c r="D88" s="28"/>
      <c r="E88" s="28"/>
      <c r="F88" s="28"/>
      <c r="G88" s="28"/>
      <c r="H88" s="45"/>
    </row>
    <row r="89" spans="2:8">
      <c r="C89" s="28"/>
      <c r="D89" s="28"/>
      <c r="E89" s="28"/>
      <c r="F89" s="28"/>
      <c r="G89" s="28"/>
      <c r="H89" s="45"/>
    </row>
    <row r="90" spans="2:8">
      <c r="C90" s="28"/>
      <c r="D90" s="28"/>
      <c r="E90" s="28"/>
      <c r="F90" s="28"/>
      <c r="G90" s="28"/>
      <c r="H90" s="45"/>
    </row>
    <row r="91" spans="2:8">
      <c r="C91" s="28"/>
      <c r="D91" s="28"/>
      <c r="E91" s="28"/>
      <c r="F91" s="28"/>
      <c r="G91" s="28"/>
      <c r="H91" s="45"/>
    </row>
    <row r="92" spans="2:8">
      <c r="C92" s="28"/>
      <c r="D92" s="28"/>
      <c r="E92" s="28"/>
      <c r="F92" s="28"/>
      <c r="G92" s="28"/>
      <c r="H92" s="45"/>
    </row>
    <row r="93" spans="2:8">
      <c r="C93" s="28"/>
      <c r="D93" s="28"/>
      <c r="E93" s="28"/>
      <c r="F93" s="28"/>
      <c r="G93" s="28"/>
      <c r="H93" s="45"/>
    </row>
    <row r="94" spans="2:8">
      <c r="C94" s="28"/>
      <c r="D94" s="28"/>
      <c r="E94" s="28"/>
      <c r="F94" s="28"/>
      <c r="G94" s="28"/>
      <c r="H94" s="45"/>
    </row>
    <row r="95" spans="2:8">
      <c r="C95" s="28"/>
      <c r="D95" s="28"/>
      <c r="E95" s="28"/>
      <c r="F95" s="28"/>
      <c r="G95" s="28"/>
      <c r="H95" s="45"/>
    </row>
    <row r="96" spans="2:8">
      <c r="B96" s="26"/>
      <c r="C96" s="28"/>
      <c r="D96" s="28"/>
      <c r="E96" s="28"/>
      <c r="F96" s="28"/>
      <c r="G96" s="28"/>
      <c r="H96" s="45"/>
    </row>
  </sheetData>
  <phoneticPr fontId="2"/>
  <pageMargins left="0.75" right="0.75" top="1" bottom="1" header="0.5" footer="0.5"/>
  <pageSetup paperSize="9" orientation="portrait" horizontalDpi="4294967292" verticalDpi="4294967292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 enableFormatConditionsCalculation="0"/>
  <dimension ref="A2:R122"/>
  <sheetViews>
    <sheetView topLeftCell="A55" zoomScale="110" zoomScaleNormal="110" zoomScalePageLayoutView="110" workbookViewId="0">
      <selection activeCell="F79" sqref="F79"/>
    </sheetView>
  </sheetViews>
  <sheetFormatPr baseColWidth="10" defaultRowHeight="12.75"/>
  <cols>
    <col min="1" max="1" width="3.625" style="6" customWidth="1"/>
    <col min="2" max="2" width="14.375" style="6" customWidth="1"/>
    <col min="3" max="3" width="11.625" style="6" customWidth="1"/>
    <col min="4" max="4" width="11" style="6"/>
    <col min="5" max="5" width="13.125" style="6" bestFit="1" customWidth="1"/>
    <col min="6" max="6" width="11" style="6"/>
    <col min="7" max="7" width="14" style="6" customWidth="1"/>
    <col min="8" max="8" width="13.25" style="6" bestFit="1" customWidth="1"/>
    <col min="9" max="10" width="11" style="6"/>
    <col min="11" max="11" width="12.625" style="6" customWidth="1"/>
    <col min="12" max="12" width="11" style="6"/>
    <col min="13" max="13" width="12.125" style="6" customWidth="1"/>
    <col min="14" max="15" width="12" style="6" bestFit="1" customWidth="1"/>
    <col min="16" max="16384" width="11" style="6"/>
  </cols>
  <sheetData>
    <row r="2" spans="2:13">
      <c r="B2" s="26" t="s">
        <v>59</v>
      </c>
    </row>
    <row r="3" spans="2:13" ht="15.75">
      <c r="B3" s="4" t="s">
        <v>157</v>
      </c>
      <c r="C3" s="41"/>
      <c r="L3" s="6" t="s">
        <v>160</v>
      </c>
      <c r="M3" s="57">
        <v>378348.97117000003</v>
      </c>
    </row>
    <row r="4" spans="2:13">
      <c r="L4" s="6" t="s">
        <v>161</v>
      </c>
      <c r="M4" s="57">
        <v>7387.3548099999989</v>
      </c>
    </row>
    <row r="5" spans="2:13" ht="25.5">
      <c r="B5" s="26" t="s">
        <v>124</v>
      </c>
      <c r="L5" s="58" t="s">
        <v>155</v>
      </c>
      <c r="M5" s="59">
        <f>M3+M4</f>
        <v>385736.32598000002</v>
      </c>
    </row>
    <row r="6" spans="2:13" ht="15.75">
      <c r="B6" s="41">
        <f>'resumen 2012'!D8</f>
        <v>385736.32598000008</v>
      </c>
    </row>
    <row r="8" spans="2:13">
      <c r="B8" s="26" t="s">
        <v>125</v>
      </c>
    </row>
    <row r="9" spans="2:13">
      <c r="B9" s="6" t="s">
        <v>158</v>
      </c>
    </row>
    <row r="10" spans="2:13">
      <c r="B10" s="6" t="s">
        <v>181</v>
      </c>
    </row>
    <row r="11" spans="2:13">
      <c r="B11" s="26" t="s">
        <v>43</v>
      </c>
    </row>
    <row r="14" spans="2:13">
      <c r="B14" s="26" t="s">
        <v>62</v>
      </c>
    </row>
    <row r="15" spans="2:13">
      <c r="B15" s="6" t="s">
        <v>53</v>
      </c>
    </row>
    <row r="18" spans="1:7">
      <c r="B18" s="6" t="s">
        <v>63</v>
      </c>
    </row>
    <row r="19" spans="1:7">
      <c r="C19" s="6" t="s">
        <v>132</v>
      </c>
    </row>
    <row r="20" spans="1:7" ht="38.25">
      <c r="A20" s="27"/>
      <c r="B20" s="27"/>
      <c r="C20" s="27" t="s">
        <v>131</v>
      </c>
      <c r="D20" s="27" t="s">
        <v>111</v>
      </c>
      <c r="E20" s="27" t="s">
        <v>112</v>
      </c>
      <c r="F20" s="27" t="s">
        <v>83</v>
      </c>
      <c r="G20" s="27" t="s">
        <v>84</v>
      </c>
    </row>
    <row r="21" spans="1:7">
      <c r="B21" s="6" t="s">
        <v>85</v>
      </c>
      <c r="C21" s="28">
        <v>8445142.5</v>
      </c>
      <c r="D21" s="28">
        <f t="shared" ref="D21:D39" si="0">Q48+K94</f>
        <v>18210.085294090753</v>
      </c>
      <c r="E21" s="29">
        <f t="shared" ref="E21:E39" si="1">D21*1000/C21</f>
        <v>2.1562792213501139</v>
      </c>
      <c r="F21" s="29"/>
      <c r="G21" s="28"/>
    </row>
    <row r="22" spans="1:7">
      <c r="B22" s="6" t="s">
        <v>86</v>
      </c>
      <c r="C22" s="28">
        <v>1348308.5</v>
      </c>
      <c r="D22" s="28">
        <f t="shared" si="0"/>
        <v>39206.267160662857</v>
      </c>
      <c r="E22" s="29">
        <f t="shared" si="1"/>
        <v>29.078113177112552</v>
      </c>
      <c r="F22" s="29"/>
      <c r="G22" s="28"/>
    </row>
    <row r="23" spans="1:7">
      <c r="B23" s="6" t="s">
        <v>87</v>
      </c>
      <c r="C23" s="28">
        <v>1072762.5</v>
      </c>
      <c r="D23" s="28">
        <f t="shared" si="0"/>
        <v>75463.898522307747</v>
      </c>
      <c r="E23" s="29">
        <f t="shared" si="1"/>
        <v>70.345391941187131</v>
      </c>
      <c r="F23" s="29"/>
      <c r="G23" s="28"/>
    </row>
    <row r="24" spans="1:7">
      <c r="B24" s="6" t="s">
        <v>88</v>
      </c>
      <c r="C24" s="28">
        <v>1115556.5</v>
      </c>
      <c r="D24" s="28">
        <f t="shared" si="0"/>
        <v>107.55976254589055</v>
      </c>
      <c r="E24" s="29">
        <f t="shared" si="1"/>
        <v>9.6418032207145538E-2</v>
      </c>
      <c r="F24" s="29"/>
      <c r="G24" s="28"/>
    </row>
    <row r="25" spans="1:7">
      <c r="B25" s="6" t="s">
        <v>89</v>
      </c>
      <c r="C25" s="28">
        <v>2118511.5</v>
      </c>
      <c r="D25" s="28">
        <f t="shared" si="0"/>
        <v>146.75024771461304</v>
      </c>
      <c r="E25" s="29">
        <f t="shared" si="1"/>
        <v>6.9270451311976844E-2</v>
      </c>
      <c r="F25" s="29"/>
      <c r="G25" s="28"/>
    </row>
    <row r="26" spans="1:7">
      <c r="B26" s="6" t="s">
        <v>90</v>
      </c>
      <c r="C26" s="28">
        <v>592874.5</v>
      </c>
      <c r="D26" s="28">
        <f t="shared" si="0"/>
        <v>622.00725989235127</v>
      </c>
      <c r="E26" s="29">
        <f t="shared" si="1"/>
        <v>1.0491381563760143</v>
      </c>
      <c r="F26" s="29"/>
      <c r="G26" s="28"/>
    </row>
    <row r="27" spans="1:7">
      <c r="B27" s="6" t="s">
        <v>91</v>
      </c>
      <c r="C27" s="28">
        <v>2532976.5</v>
      </c>
      <c r="D27" s="28">
        <f t="shared" si="0"/>
        <v>186462.48880466152</v>
      </c>
      <c r="E27" s="29">
        <f t="shared" si="1"/>
        <v>73.613982918776202</v>
      </c>
      <c r="F27" s="29"/>
      <c r="G27" s="28"/>
    </row>
    <row r="28" spans="1:7">
      <c r="B28" s="6" t="s">
        <v>92</v>
      </c>
      <c r="C28" s="28">
        <v>2111443</v>
      </c>
      <c r="D28" s="28">
        <f t="shared" si="0"/>
        <v>4751.2893083709469</v>
      </c>
      <c r="E28" s="29">
        <f t="shared" si="1"/>
        <v>2.2502569609366425</v>
      </c>
      <c r="F28" s="29"/>
      <c r="G28" s="28"/>
    </row>
    <row r="29" spans="1:7">
      <c r="B29" s="6" t="s">
        <v>93</v>
      </c>
      <c r="C29" s="28">
        <v>7562279</v>
      </c>
      <c r="D29" s="28">
        <f t="shared" si="0"/>
        <v>5781.0163758067392</v>
      </c>
      <c r="E29" s="29">
        <f t="shared" si="1"/>
        <v>0.76445425721620952</v>
      </c>
      <c r="F29" s="29"/>
      <c r="G29" s="28"/>
    </row>
    <row r="30" spans="1:7">
      <c r="B30" s="6" t="s">
        <v>94</v>
      </c>
      <c r="C30" s="28">
        <v>5121540.5</v>
      </c>
      <c r="D30" s="28">
        <f t="shared" si="0"/>
        <v>2465.2793082344638</v>
      </c>
      <c r="E30" s="29">
        <f t="shared" si="1"/>
        <v>0.48135503531300083</v>
      </c>
      <c r="F30" s="29"/>
      <c r="G30" s="28"/>
    </row>
    <row r="31" spans="1:7">
      <c r="B31" s="6" t="s">
        <v>95</v>
      </c>
      <c r="C31" s="28">
        <v>1106067</v>
      </c>
      <c r="D31" s="28">
        <f t="shared" si="0"/>
        <v>431.22645654972405</v>
      </c>
      <c r="E31" s="29">
        <f t="shared" si="1"/>
        <v>0.38987372062426962</v>
      </c>
      <c r="F31" s="29"/>
      <c r="G31" s="28"/>
    </row>
    <row r="32" spans="1:7">
      <c r="B32" s="6" t="s">
        <v>96</v>
      </c>
      <c r="C32" s="28">
        <v>2773719</v>
      </c>
      <c r="D32" s="28">
        <f t="shared" si="0"/>
        <v>49374.532271119446</v>
      </c>
      <c r="E32" s="29">
        <f t="shared" si="1"/>
        <v>17.800841495162071</v>
      </c>
      <c r="F32" s="29"/>
      <c r="G32" s="28"/>
    </row>
    <row r="33" spans="1:17">
      <c r="B33" s="6" t="s">
        <v>97</v>
      </c>
      <c r="C33" s="28">
        <v>6497055.5</v>
      </c>
      <c r="D33" s="28">
        <f t="shared" si="0"/>
        <v>1841.5787345366766</v>
      </c>
      <c r="E33" s="29">
        <f t="shared" si="1"/>
        <v>0.28344820735126497</v>
      </c>
      <c r="F33" s="29"/>
      <c r="G33" s="28"/>
    </row>
    <row r="34" spans="1:17">
      <c r="B34" s="6" t="s">
        <v>98</v>
      </c>
      <c r="C34" s="28">
        <v>1473249</v>
      </c>
      <c r="D34" s="28">
        <f t="shared" si="0"/>
        <v>106.03454847238726</v>
      </c>
      <c r="E34" s="29">
        <f t="shared" si="1"/>
        <v>7.1973270283833379E-2</v>
      </c>
      <c r="F34" s="29"/>
      <c r="G34" s="28"/>
    </row>
    <row r="35" spans="1:17">
      <c r="B35" s="6" t="s">
        <v>99</v>
      </c>
      <c r="C35" s="28">
        <v>644521.5</v>
      </c>
      <c r="D35" s="28">
        <f t="shared" si="0"/>
        <v>132.92068436168753</v>
      </c>
      <c r="E35" s="29">
        <f t="shared" si="1"/>
        <v>0.20623157545820819</v>
      </c>
      <c r="F35" s="29"/>
      <c r="G35" s="28"/>
    </row>
    <row r="36" spans="1:17">
      <c r="B36" s="6" t="s">
        <v>116</v>
      </c>
      <c r="C36" s="28">
        <v>2192387.5</v>
      </c>
      <c r="D36" s="28">
        <f t="shared" si="0"/>
        <v>603.95120935150521</v>
      </c>
      <c r="E36" s="29">
        <f t="shared" si="1"/>
        <v>0.27547648823554471</v>
      </c>
      <c r="F36" s="29"/>
      <c r="G36" s="28"/>
    </row>
    <row r="37" spans="1:17">
      <c r="B37" s="6" t="s">
        <v>117</v>
      </c>
      <c r="C37" s="28">
        <v>322818</v>
      </c>
      <c r="D37" s="28">
        <f t="shared" si="0"/>
        <v>29.440031320754997</v>
      </c>
      <c r="E37" s="29">
        <f t="shared" si="1"/>
        <v>9.1196994345900784E-2</v>
      </c>
      <c r="F37" s="29"/>
      <c r="G37" s="28"/>
    </row>
    <row r="38" spans="1:17">
      <c r="B38" s="6" t="s">
        <v>118</v>
      </c>
      <c r="C38" s="28">
        <v>166339.5</v>
      </c>
      <c r="D38" s="28">
        <f t="shared" si="0"/>
        <v>0</v>
      </c>
      <c r="E38" s="29">
        <f t="shared" si="1"/>
        <v>0</v>
      </c>
      <c r="F38" s="29"/>
      <c r="G38" s="28"/>
    </row>
    <row r="39" spans="1:17">
      <c r="A39" s="26"/>
      <c r="B39" s="26" t="s">
        <v>119</v>
      </c>
      <c r="C39" s="28">
        <v>47197552</v>
      </c>
      <c r="D39" s="28">
        <f t="shared" si="0"/>
        <v>385736.32598000008</v>
      </c>
      <c r="E39" s="29">
        <f t="shared" si="1"/>
        <v>8.172803665325695</v>
      </c>
      <c r="F39" s="44"/>
      <c r="G39" s="28"/>
    </row>
    <row r="43" spans="1:17">
      <c r="L43" s="7" t="s">
        <v>49</v>
      </c>
    </row>
    <row r="44" spans="1:17">
      <c r="B44" s="7" t="s">
        <v>159</v>
      </c>
      <c r="E44" s="59">
        <f>M3</f>
        <v>378348.97117000003</v>
      </c>
    </row>
    <row r="45" spans="1:17">
      <c r="B45" s="6" t="s">
        <v>40</v>
      </c>
    </row>
    <row r="46" spans="1:17">
      <c r="E46" s="60">
        <v>22706</v>
      </c>
      <c r="F46" s="6" t="s">
        <v>34</v>
      </c>
      <c r="G46" s="6" t="s">
        <v>35</v>
      </c>
      <c r="H46" s="6">
        <v>48400</v>
      </c>
      <c r="I46" s="6">
        <v>48402</v>
      </c>
      <c r="M46" s="35">
        <v>484</v>
      </c>
      <c r="N46" s="35"/>
      <c r="O46" s="35"/>
    </row>
    <row r="47" spans="1:17" s="5" customFormat="1" ht="89.25">
      <c r="C47" s="10" t="s">
        <v>164</v>
      </c>
      <c r="D47" s="61" t="s">
        <v>165</v>
      </c>
      <c r="E47" s="61" t="s">
        <v>163</v>
      </c>
      <c r="F47" s="55" t="s">
        <v>36</v>
      </c>
      <c r="G47" s="5" t="s">
        <v>37</v>
      </c>
      <c r="H47" s="62" t="s">
        <v>38</v>
      </c>
      <c r="I47" s="63" t="s">
        <v>162</v>
      </c>
      <c r="J47" s="25" t="s">
        <v>168</v>
      </c>
      <c r="K47" s="64" t="s">
        <v>9</v>
      </c>
      <c r="L47" s="65"/>
      <c r="M47" s="66" t="s">
        <v>50</v>
      </c>
      <c r="N47" s="67" t="s">
        <v>51</v>
      </c>
      <c r="O47" s="68" t="s">
        <v>52</v>
      </c>
      <c r="P47" s="67" t="s">
        <v>32</v>
      </c>
      <c r="Q47" s="69" t="s">
        <v>191</v>
      </c>
    </row>
    <row r="48" spans="1:17">
      <c r="B48" s="6" t="s">
        <v>85</v>
      </c>
      <c r="C48" s="6">
        <v>0</v>
      </c>
      <c r="D48" s="6">
        <v>0</v>
      </c>
      <c r="E48" s="6">
        <v>3.5</v>
      </c>
      <c r="F48" s="28">
        <v>0</v>
      </c>
      <c r="G48" s="28">
        <v>1306.50272</v>
      </c>
      <c r="H48" s="28">
        <v>0</v>
      </c>
      <c r="I48" s="28">
        <v>0</v>
      </c>
      <c r="J48" s="28">
        <v>0</v>
      </c>
      <c r="K48" s="28">
        <f>SUM(C48:J48)</f>
        <v>1310.00272</v>
      </c>
      <c r="M48" s="40">
        <v>15086.376140000008</v>
      </c>
      <c r="N48" s="70">
        <f>K48+M48</f>
        <v>16396.378860000008</v>
      </c>
      <c r="O48" s="71">
        <f>N48/N$66</f>
        <v>4.3852157669280752E-2</v>
      </c>
      <c r="P48" s="40">
        <f>O48*P$72</f>
        <v>195.03987775699534</v>
      </c>
      <c r="Q48" s="28">
        <f>N48+P48</f>
        <v>16591.418737757005</v>
      </c>
    </row>
    <row r="49" spans="2:17">
      <c r="B49" s="6" t="s">
        <v>86</v>
      </c>
      <c r="C49" s="6">
        <v>0</v>
      </c>
      <c r="D49" s="6">
        <v>0</v>
      </c>
      <c r="E49" s="6">
        <v>10.5</v>
      </c>
      <c r="F49" s="28">
        <v>0</v>
      </c>
      <c r="G49" s="28">
        <v>6619.8747199999998</v>
      </c>
      <c r="H49" s="28">
        <v>0</v>
      </c>
      <c r="I49" s="28">
        <v>0</v>
      </c>
      <c r="J49" s="28">
        <v>0</v>
      </c>
      <c r="K49" s="28">
        <f t="shared" ref="K49:K65" si="2">SUM(C49:J49)</f>
        <v>6630.3747199999998</v>
      </c>
      <c r="M49" s="40">
        <v>31685.50246999997</v>
      </c>
      <c r="N49" s="70">
        <f t="shared" ref="N49:N65" si="3">K49+M49</f>
        <v>38315.87718999997</v>
      </c>
      <c r="O49" s="71">
        <f t="shared" ref="O49:O65" si="4">N49/N$66</f>
        <v>0.10247591264628023</v>
      </c>
      <c r="P49" s="40">
        <f t="shared" ref="P49:P65" si="5">O49*P$72</f>
        <v>455.77892942695985</v>
      </c>
      <c r="Q49" s="28">
        <f t="shared" ref="Q49:Q65" si="6">N49+P49</f>
        <v>38771.656119426931</v>
      </c>
    </row>
    <row r="50" spans="2:17">
      <c r="B50" s="6" t="s">
        <v>87</v>
      </c>
      <c r="C50" s="6">
        <v>0</v>
      </c>
      <c r="D50" s="6">
        <v>0</v>
      </c>
      <c r="E50" s="6">
        <v>17.5</v>
      </c>
      <c r="F50" s="28">
        <v>18112.909970000001</v>
      </c>
      <c r="G50" s="28">
        <v>1933.60697</v>
      </c>
      <c r="H50" s="28">
        <v>7.2144300000000001</v>
      </c>
      <c r="I50" s="28">
        <v>38.070430000000002</v>
      </c>
      <c r="J50" s="28">
        <v>0</v>
      </c>
      <c r="K50" s="28">
        <f t="shared" si="2"/>
        <v>20109.301800000001</v>
      </c>
      <c r="M50" s="40">
        <v>54251.308339999974</v>
      </c>
      <c r="N50" s="70">
        <f t="shared" si="3"/>
        <v>74360.610139999975</v>
      </c>
      <c r="O50" s="71">
        <f t="shared" si="4"/>
        <v>0.1988776441485077</v>
      </c>
      <c r="P50" s="40">
        <f t="shared" si="5"/>
        <v>884.54191230131016</v>
      </c>
      <c r="Q50" s="28">
        <f t="shared" si="6"/>
        <v>75245.152052301288</v>
      </c>
    </row>
    <row r="51" spans="2:17">
      <c r="B51" s="6" t="s">
        <v>88</v>
      </c>
      <c r="C51" s="6">
        <v>0</v>
      </c>
      <c r="D51" s="6">
        <v>0</v>
      </c>
      <c r="E51" s="6">
        <v>0</v>
      </c>
      <c r="F51" s="28">
        <v>0</v>
      </c>
      <c r="G51" s="28">
        <v>0</v>
      </c>
      <c r="H51" s="28">
        <v>0</v>
      </c>
      <c r="I51" s="28">
        <v>0</v>
      </c>
      <c r="J51" s="28">
        <v>0</v>
      </c>
      <c r="K51" s="28">
        <f t="shared" si="2"/>
        <v>0</v>
      </c>
      <c r="M51" s="40">
        <v>84.594880000000003</v>
      </c>
      <c r="N51" s="70">
        <f t="shared" si="3"/>
        <v>84.594880000000003</v>
      </c>
      <c r="O51" s="71">
        <f t="shared" si="4"/>
        <v>2.2624922535937811E-4</v>
      </c>
      <c r="P51" s="40">
        <f t="shared" si="5"/>
        <v>1.0062816427302097</v>
      </c>
      <c r="Q51" s="28">
        <f t="shared" si="6"/>
        <v>85.601161642730219</v>
      </c>
    </row>
    <row r="52" spans="2:17">
      <c r="B52" s="6" t="s">
        <v>89</v>
      </c>
      <c r="C52" s="6">
        <v>0</v>
      </c>
      <c r="D52" s="6">
        <v>0</v>
      </c>
      <c r="E52" s="6">
        <v>0</v>
      </c>
      <c r="F52" s="28">
        <v>0</v>
      </c>
      <c r="G52" s="28">
        <v>0</v>
      </c>
      <c r="H52" s="28">
        <v>0</v>
      </c>
      <c r="I52" s="28">
        <v>0</v>
      </c>
      <c r="J52" s="28">
        <v>0</v>
      </c>
      <c r="K52" s="28">
        <f t="shared" si="2"/>
        <v>0</v>
      </c>
      <c r="M52" s="40">
        <v>145.02513000000002</v>
      </c>
      <c r="N52" s="70">
        <f t="shared" si="3"/>
        <v>145.02513000000002</v>
      </c>
      <c r="O52" s="71">
        <f t="shared" si="4"/>
        <v>3.8787008528344872E-4</v>
      </c>
      <c r="P52" s="40">
        <f t="shared" si="5"/>
        <v>1.7251177146130148</v>
      </c>
      <c r="Q52" s="28">
        <f t="shared" si="6"/>
        <v>146.75024771461304</v>
      </c>
    </row>
    <row r="53" spans="2:17">
      <c r="B53" s="6" t="s">
        <v>90</v>
      </c>
      <c r="C53" s="6">
        <v>0</v>
      </c>
      <c r="D53" s="6">
        <v>0</v>
      </c>
      <c r="E53" s="6">
        <v>0</v>
      </c>
      <c r="F53" s="28">
        <v>0</v>
      </c>
      <c r="G53" s="28">
        <v>0</v>
      </c>
      <c r="H53" s="28">
        <v>0</v>
      </c>
      <c r="I53" s="28">
        <v>0</v>
      </c>
      <c r="J53" s="28">
        <v>0</v>
      </c>
      <c r="K53" s="28">
        <f t="shared" si="2"/>
        <v>0</v>
      </c>
      <c r="M53" s="40">
        <v>505.19021999999995</v>
      </c>
      <c r="N53" s="70">
        <f t="shared" si="3"/>
        <v>505.19021999999995</v>
      </c>
      <c r="O53" s="71">
        <f t="shared" si="4"/>
        <v>1.3511325500329783E-3</v>
      </c>
      <c r="P53" s="40">
        <f t="shared" si="5"/>
        <v>6.0093902192761073</v>
      </c>
      <c r="Q53" s="28">
        <f t="shared" si="6"/>
        <v>511.19961021927605</v>
      </c>
    </row>
    <row r="54" spans="2:17">
      <c r="B54" s="6" t="s">
        <v>91</v>
      </c>
      <c r="C54" s="6">
        <v>0</v>
      </c>
      <c r="D54" s="6">
        <v>0</v>
      </c>
      <c r="E54" s="6">
        <v>17.5</v>
      </c>
      <c r="F54" s="28">
        <v>0</v>
      </c>
      <c r="G54" s="28">
        <v>47672.36146</v>
      </c>
      <c r="H54" s="28">
        <v>6.1920799999999998</v>
      </c>
      <c r="I54" s="28">
        <v>0</v>
      </c>
      <c r="J54" s="28">
        <v>0</v>
      </c>
      <c r="K54" s="28">
        <f t="shared" si="2"/>
        <v>47696.053540000001</v>
      </c>
      <c r="M54" s="40">
        <v>135563.50363999981</v>
      </c>
      <c r="N54" s="70">
        <f t="shared" si="3"/>
        <v>183259.5571799998</v>
      </c>
      <c r="O54" s="71">
        <f t="shared" si="4"/>
        <v>0.49012815966731804</v>
      </c>
      <c r="P54" s="40">
        <f t="shared" si="5"/>
        <v>2179.9277715755488</v>
      </c>
      <c r="Q54" s="28">
        <f t="shared" si="6"/>
        <v>185439.48495157534</v>
      </c>
    </row>
    <row r="55" spans="2:17">
      <c r="B55" s="6" t="s">
        <v>92</v>
      </c>
      <c r="C55" s="6">
        <v>0</v>
      </c>
      <c r="D55" s="6">
        <v>0</v>
      </c>
      <c r="E55" s="6">
        <v>0</v>
      </c>
      <c r="F55" s="28">
        <v>0</v>
      </c>
      <c r="G55" s="28">
        <v>0</v>
      </c>
      <c r="H55" s="28">
        <v>0</v>
      </c>
      <c r="I55" s="28">
        <v>0</v>
      </c>
      <c r="J55" s="28">
        <v>0</v>
      </c>
      <c r="K55" s="28">
        <f t="shared" si="2"/>
        <v>0</v>
      </c>
      <c r="M55" s="40">
        <v>4339.7890199999983</v>
      </c>
      <c r="N55" s="70">
        <f t="shared" si="3"/>
        <v>4339.7890199999983</v>
      </c>
      <c r="O55" s="71">
        <f t="shared" si="4"/>
        <v>1.1606776958583477E-2</v>
      </c>
      <c r="P55" s="40">
        <f t="shared" si="5"/>
        <v>51.623100879723744</v>
      </c>
      <c r="Q55" s="28">
        <f t="shared" si="6"/>
        <v>4391.4121208797224</v>
      </c>
    </row>
    <row r="56" spans="2:17">
      <c r="B56" s="6" t="s">
        <v>93</v>
      </c>
      <c r="C56" s="6">
        <v>0</v>
      </c>
      <c r="D56" s="6">
        <v>0</v>
      </c>
      <c r="E56" s="6">
        <v>0</v>
      </c>
      <c r="F56" s="28">
        <v>0</v>
      </c>
      <c r="G56" s="28">
        <v>0</v>
      </c>
      <c r="H56" s="28">
        <v>0</v>
      </c>
      <c r="I56" s="28">
        <v>0</v>
      </c>
      <c r="J56" s="28">
        <v>0</v>
      </c>
      <c r="K56" s="28">
        <f t="shared" si="2"/>
        <v>0</v>
      </c>
      <c r="M56" s="40">
        <v>5244.8568599999971</v>
      </c>
      <c r="N56" s="70">
        <f t="shared" si="3"/>
        <v>5244.8568599999971</v>
      </c>
      <c r="O56" s="71">
        <f t="shared" si="4"/>
        <v>1.4027383237564963E-2</v>
      </c>
      <c r="P56" s="40">
        <f t="shared" si="5"/>
        <v>62.389156140012332</v>
      </c>
      <c r="Q56" s="28">
        <f t="shared" si="6"/>
        <v>5307.2460161400095</v>
      </c>
    </row>
    <row r="57" spans="2:17">
      <c r="B57" s="6" t="s">
        <v>94</v>
      </c>
      <c r="C57" s="6">
        <v>0</v>
      </c>
      <c r="D57" s="6">
        <v>0</v>
      </c>
      <c r="E57" s="6">
        <v>0</v>
      </c>
      <c r="F57" s="28">
        <v>0</v>
      </c>
      <c r="G57" s="28">
        <v>0</v>
      </c>
      <c r="H57" s="28">
        <v>0</v>
      </c>
      <c r="I57" s="28">
        <v>0</v>
      </c>
      <c r="J57" s="28">
        <v>0</v>
      </c>
      <c r="K57" s="28">
        <f t="shared" si="2"/>
        <v>0</v>
      </c>
      <c r="M57" s="40">
        <v>1695.8516000000002</v>
      </c>
      <c r="N57" s="70">
        <f t="shared" si="3"/>
        <v>1695.8516000000002</v>
      </c>
      <c r="O57" s="71">
        <f t="shared" si="4"/>
        <v>4.5355594904143365E-3</v>
      </c>
      <c r="P57" s="40">
        <f t="shared" si="5"/>
        <v>20.172666878594242</v>
      </c>
      <c r="Q57" s="28">
        <f t="shared" si="6"/>
        <v>1716.0242668785945</v>
      </c>
    </row>
    <row r="58" spans="2:17">
      <c r="B58" s="6" t="s">
        <v>95</v>
      </c>
      <c r="C58" s="6">
        <v>0</v>
      </c>
      <c r="D58" s="6">
        <v>0</v>
      </c>
      <c r="E58" s="6">
        <v>0</v>
      </c>
      <c r="F58" s="28">
        <v>0</v>
      </c>
      <c r="G58" s="28">
        <v>0</v>
      </c>
      <c r="H58" s="28">
        <v>0</v>
      </c>
      <c r="I58" s="28">
        <v>0</v>
      </c>
      <c r="J58" s="28">
        <v>0</v>
      </c>
      <c r="K58" s="28">
        <f t="shared" si="2"/>
        <v>0</v>
      </c>
      <c r="M58" s="40">
        <v>224.48945999999998</v>
      </c>
      <c r="N58" s="70">
        <f t="shared" si="3"/>
        <v>224.48945999999998</v>
      </c>
      <c r="O58" s="71">
        <f t="shared" si="4"/>
        <v>6.0039764139797934E-4</v>
      </c>
      <c r="P58" s="40">
        <f t="shared" si="5"/>
        <v>2.6703699158201735</v>
      </c>
      <c r="Q58" s="28">
        <f t="shared" si="6"/>
        <v>227.15982991582015</v>
      </c>
    </row>
    <row r="59" spans="2:17">
      <c r="B59" s="6" t="s">
        <v>96</v>
      </c>
      <c r="C59" s="6">
        <v>0</v>
      </c>
      <c r="D59" s="6">
        <v>0</v>
      </c>
      <c r="E59" s="6">
        <v>0</v>
      </c>
      <c r="F59" s="28">
        <v>0</v>
      </c>
      <c r="G59" s="28">
        <v>0</v>
      </c>
      <c r="H59" s="28">
        <v>0</v>
      </c>
      <c r="I59" s="28">
        <v>0</v>
      </c>
      <c r="J59" s="28">
        <v>0</v>
      </c>
      <c r="K59" s="28">
        <f t="shared" si="2"/>
        <v>0</v>
      </c>
      <c r="M59" s="40">
        <v>47607.577399999849</v>
      </c>
      <c r="N59" s="70">
        <f t="shared" si="3"/>
        <v>47607.577399999849</v>
      </c>
      <c r="O59" s="71">
        <f t="shared" si="4"/>
        <v>0.12732658889032766</v>
      </c>
      <c r="P59" s="40">
        <f t="shared" si="5"/>
        <v>566.30650924119107</v>
      </c>
      <c r="Q59" s="28">
        <f t="shared" si="6"/>
        <v>48173.883909241042</v>
      </c>
    </row>
    <row r="60" spans="2:17">
      <c r="B60" s="6" t="s">
        <v>97</v>
      </c>
      <c r="C60" s="38">
        <v>0</v>
      </c>
      <c r="D60" s="38">
        <v>0</v>
      </c>
      <c r="E60" s="72">
        <v>7.8219124304785819</v>
      </c>
      <c r="F60" s="28">
        <v>0</v>
      </c>
      <c r="G60" s="28">
        <v>0</v>
      </c>
      <c r="H60" s="28">
        <v>0</v>
      </c>
      <c r="I60" s="28">
        <v>0</v>
      </c>
      <c r="J60" s="73">
        <v>0</v>
      </c>
      <c r="K60" s="28">
        <f t="shared" si="2"/>
        <v>7.8219124304785819</v>
      </c>
      <c r="M60" s="40">
        <v>1427.5231500000004</v>
      </c>
      <c r="N60" s="70">
        <f t="shared" si="3"/>
        <v>1435.3450624304789</v>
      </c>
      <c r="O60" s="71">
        <f t="shared" si="4"/>
        <v>3.8388340819007494E-3</v>
      </c>
      <c r="P60" s="40">
        <f t="shared" si="5"/>
        <v>17.073862949001615</v>
      </c>
      <c r="Q60" s="28">
        <f t="shared" si="6"/>
        <v>1452.4189253794805</v>
      </c>
    </row>
    <row r="61" spans="2:17">
      <c r="B61" s="6" t="s">
        <v>98</v>
      </c>
      <c r="C61" s="6">
        <v>0</v>
      </c>
      <c r="D61" s="6">
        <v>0</v>
      </c>
      <c r="E61" s="6">
        <v>0</v>
      </c>
      <c r="F61" s="28">
        <v>0</v>
      </c>
      <c r="G61" s="28">
        <v>0</v>
      </c>
      <c r="H61" s="28">
        <v>0</v>
      </c>
      <c r="I61" s="28">
        <v>0</v>
      </c>
      <c r="J61" s="28">
        <v>0</v>
      </c>
      <c r="K61" s="28">
        <f t="shared" si="2"/>
        <v>0</v>
      </c>
      <c r="M61" s="40">
        <v>104.00076</v>
      </c>
      <c r="N61" s="70">
        <f t="shared" si="3"/>
        <v>104.00076</v>
      </c>
      <c r="O61" s="71">
        <f t="shared" si="4"/>
        <v>2.7815030161147572E-4</v>
      </c>
      <c r="P61" s="40">
        <f t="shared" si="5"/>
        <v>1.2371204453270725</v>
      </c>
      <c r="Q61" s="28">
        <f t="shared" si="6"/>
        <v>105.23788044532708</v>
      </c>
    </row>
    <row r="62" spans="2:17">
      <c r="B62" s="6" t="s">
        <v>99</v>
      </c>
      <c r="C62" s="6">
        <v>0</v>
      </c>
      <c r="D62" s="6">
        <v>0</v>
      </c>
      <c r="E62" s="6">
        <v>0</v>
      </c>
      <c r="F62" s="28">
        <v>0</v>
      </c>
      <c r="G62" s="28">
        <v>0</v>
      </c>
      <c r="H62" s="28">
        <v>0</v>
      </c>
      <c r="I62" s="28">
        <v>0</v>
      </c>
      <c r="J62" s="28">
        <v>0</v>
      </c>
      <c r="K62" s="28">
        <f t="shared" si="2"/>
        <v>0</v>
      </c>
      <c r="M62" s="40">
        <v>21.604560000000003</v>
      </c>
      <c r="N62" s="70">
        <f t="shared" si="3"/>
        <v>21.604560000000003</v>
      </c>
      <c r="O62" s="71">
        <f t="shared" si="4"/>
        <v>5.7781451598846244E-5</v>
      </c>
      <c r="P62" s="40">
        <f t="shared" si="5"/>
        <v>0.25699276513263425</v>
      </c>
      <c r="Q62" s="28">
        <f t="shared" si="6"/>
        <v>21.861552765132636</v>
      </c>
    </row>
    <row r="63" spans="2:17">
      <c r="B63" s="6" t="s">
        <v>116</v>
      </c>
      <c r="C63" s="6">
        <v>0</v>
      </c>
      <c r="D63" s="6">
        <v>0</v>
      </c>
      <c r="E63" s="6">
        <v>0</v>
      </c>
      <c r="F63" s="28">
        <v>0</v>
      </c>
      <c r="G63" s="28">
        <v>0</v>
      </c>
      <c r="H63" s="28">
        <v>0</v>
      </c>
      <c r="I63" s="28">
        <v>0</v>
      </c>
      <c r="J63" s="28">
        <v>0</v>
      </c>
      <c r="K63" s="28">
        <f t="shared" si="2"/>
        <v>0</v>
      </c>
      <c r="M63" s="40">
        <v>131.46</v>
      </c>
      <c r="N63" s="70">
        <f t="shared" si="3"/>
        <v>131.46</v>
      </c>
      <c r="O63" s="71">
        <f t="shared" si="4"/>
        <v>3.5159011001308646E-4</v>
      </c>
      <c r="P63" s="40">
        <f t="shared" si="5"/>
        <v>1.5637563969984161</v>
      </c>
      <c r="Q63" s="28">
        <f t="shared" si="6"/>
        <v>133.02375639699844</v>
      </c>
    </row>
    <row r="64" spans="2:17">
      <c r="B64" s="6" t="s">
        <v>117</v>
      </c>
      <c r="C64" s="6">
        <v>0</v>
      </c>
      <c r="D64" s="6">
        <v>0</v>
      </c>
      <c r="E64" s="6">
        <v>0</v>
      </c>
      <c r="F64" s="28">
        <v>0</v>
      </c>
      <c r="G64" s="28">
        <v>0</v>
      </c>
      <c r="H64" s="28">
        <v>0</v>
      </c>
      <c r="I64" s="28">
        <v>0</v>
      </c>
      <c r="J64" s="28">
        <v>0</v>
      </c>
      <c r="K64" s="28">
        <f t="shared" si="2"/>
        <v>0</v>
      </c>
      <c r="M64" s="40">
        <v>29.09395</v>
      </c>
      <c r="N64" s="70">
        <f t="shared" si="3"/>
        <v>29.09395</v>
      </c>
      <c r="O64" s="71">
        <f t="shared" si="4"/>
        <v>7.7811844524686109E-5</v>
      </c>
      <c r="P64" s="40">
        <f t="shared" si="5"/>
        <v>0.3460813207549982</v>
      </c>
      <c r="Q64" s="28">
        <f t="shared" si="6"/>
        <v>29.440031320754997</v>
      </c>
    </row>
    <row r="65" spans="2:18">
      <c r="B65" s="6" t="s">
        <v>118</v>
      </c>
      <c r="C65" s="6">
        <v>0</v>
      </c>
      <c r="D65" s="6">
        <v>0</v>
      </c>
      <c r="E65" s="6">
        <v>0</v>
      </c>
      <c r="F65" s="28">
        <v>0</v>
      </c>
      <c r="G65" s="28">
        <v>0</v>
      </c>
      <c r="H65" s="28">
        <v>0</v>
      </c>
      <c r="I65" s="28">
        <v>0</v>
      </c>
      <c r="J65" s="28">
        <v>0</v>
      </c>
      <c r="K65" s="28">
        <f t="shared" si="2"/>
        <v>0</v>
      </c>
      <c r="M65" s="35">
        <v>0</v>
      </c>
      <c r="N65" s="70">
        <f t="shared" si="3"/>
        <v>0</v>
      </c>
      <c r="O65" s="71">
        <f t="shared" si="4"/>
        <v>0</v>
      </c>
      <c r="P65" s="40">
        <f t="shared" si="5"/>
        <v>0</v>
      </c>
      <c r="Q65" s="28">
        <f t="shared" si="6"/>
        <v>0</v>
      </c>
    </row>
    <row r="66" spans="2:18" s="10" customFormat="1" ht="28.5" customHeight="1">
      <c r="B66" s="54" t="s">
        <v>150</v>
      </c>
      <c r="C66" s="25">
        <f t="shared" ref="C66:J66" si="7">SUM(C48:C65)</f>
        <v>0</v>
      </c>
      <c r="D66" s="25">
        <f t="shared" si="7"/>
        <v>0</v>
      </c>
      <c r="E66" s="74">
        <f t="shared" si="7"/>
        <v>56.821912430478584</v>
      </c>
      <c r="F66" s="75">
        <f t="shared" si="7"/>
        <v>18112.909970000001</v>
      </c>
      <c r="G66" s="75">
        <f t="shared" si="7"/>
        <v>57532.345870000005</v>
      </c>
      <c r="H66" s="75">
        <f t="shared" si="7"/>
        <v>13.406510000000001</v>
      </c>
      <c r="I66" s="75">
        <f t="shared" si="7"/>
        <v>38.070430000000002</v>
      </c>
      <c r="J66" s="75">
        <f t="shared" si="7"/>
        <v>0</v>
      </c>
      <c r="K66" s="75">
        <f t="shared" ref="K66:K72" si="8">SUM(C66:J66)</f>
        <v>75753.554692430494</v>
      </c>
      <c r="M66" s="76">
        <v>298147.74757999956</v>
      </c>
      <c r="N66" s="76">
        <f>SUM(N48:N64)</f>
        <v>373901.30227243016</v>
      </c>
      <c r="O66" s="77">
        <f>SUM(O48:O65)</f>
        <v>0.99999999999999978</v>
      </c>
      <c r="P66" s="76">
        <f>SUM(P48:P65)</f>
        <v>4447.6688975699899</v>
      </c>
      <c r="Q66" s="75">
        <f>SUM(Q48:Q65)</f>
        <v>378348.97117000009</v>
      </c>
    </row>
    <row r="67" spans="2:18" ht="25.5">
      <c r="B67" s="25" t="s">
        <v>151</v>
      </c>
      <c r="C67" s="25"/>
      <c r="D67" s="25"/>
      <c r="E67" s="6">
        <v>0</v>
      </c>
      <c r="F67" s="28">
        <v>0</v>
      </c>
      <c r="G67" s="28">
        <v>0</v>
      </c>
      <c r="H67" s="28">
        <v>298694.16029000003</v>
      </c>
      <c r="I67" s="28">
        <v>0</v>
      </c>
      <c r="J67" s="6">
        <v>0</v>
      </c>
      <c r="K67" s="75">
        <f t="shared" si="8"/>
        <v>298694.16029000003</v>
      </c>
      <c r="M67" s="78">
        <f>H67-M66</f>
        <v>546.41271000046981</v>
      </c>
      <c r="N67" s="40"/>
      <c r="O67" s="71"/>
      <c r="P67" s="40"/>
    </row>
    <row r="68" spans="2:18">
      <c r="B68" s="25" t="s">
        <v>152</v>
      </c>
      <c r="C68" s="79">
        <v>2099.9682299999999</v>
      </c>
      <c r="D68" s="79">
        <v>334.89962999999989</v>
      </c>
      <c r="E68" s="80">
        <v>1371.5149775695213</v>
      </c>
      <c r="F68" s="28">
        <v>0</v>
      </c>
      <c r="G68" s="28">
        <v>0</v>
      </c>
      <c r="H68" s="28">
        <v>0</v>
      </c>
      <c r="I68" s="28">
        <v>0</v>
      </c>
      <c r="J68" s="73">
        <v>94.873350000000016</v>
      </c>
      <c r="K68" s="75">
        <f t="shared" si="8"/>
        <v>3901.256187569521</v>
      </c>
      <c r="M68" s="28"/>
      <c r="N68" s="28"/>
      <c r="O68" s="45"/>
      <c r="P68" s="28"/>
    </row>
    <row r="69" spans="2:18" ht="21" customHeight="1">
      <c r="B69" s="25" t="s">
        <v>153</v>
      </c>
      <c r="C69" s="25"/>
      <c r="D69" s="25"/>
      <c r="E69" s="6">
        <v>0</v>
      </c>
      <c r="F69" s="28">
        <v>0</v>
      </c>
      <c r="G69" s="28">
        <v>0</v>
      </c>
      <c r="H69" s="28">
        <v>0</v>
      </c>
      <c r="I69" s="28">
        <v>0</v>
      </c>
      <c r="J69" s="6">
        <v>0</v>
      </c>
      <c r="K69" s="75">
        <f t="shared" si="8"/>
        <v>0</v>
      </c>
      <c r="M69" s="28"/>
      <c r="N69" s="28"/>
      <c r="O69" s="45"/>
      <c r="P69" s="28"/>
    </row>
    <row r="70" spans="2:18" ht="24.75" customHeight="1">
      <c r="B70" s="25" t="s">
        <v>154</v>
      </c>
      <c r="C70" s="25"/>
      <c r="D70" s="25"/>
      <c r="E70" s="6">
        <v>0</v>
      </c>
      <c r="F70" s="28">
        <v>0</v>
      </c>
      <c r="G70" s="28">
        <v>0</v>
      </c>
      <c r="H70" s="28">
        <v>0</v>
      </c>
      <c r="I70" s="28">
        <v>0</v>
      </c>
      <c r="J70" s="6">
        <v>0</v>
      </c>
      <c r="K70" s="75">
        <f t="shared" si="8"/>
        <v>0</v>
      </c>
      <c r="M70" s="28"/>
      <c r="N70" s="28"/>
      <c r="O70" s="45"/>
      <c r="P70" s="28"/>
    </row>
    <row r="71" spans="2:18" ht="32.25" customHeight="1">
      <c r="B71" s="54" t="s">
        <v>156</v>
      </c>
      <c r="C71" s="81">
        <f t="shared" ref="C71:J71" si="9">SUM(C67:C70)</f>
        <v>2099.9682299999999</v>
      </c>
      <c r="D71" s="81">
        <f t="shared" si="9"/>
        <v>334.89962999999989</v>
      </c>
      <c r="E71" s="81">
        <f t="shared" si="9"/>
        <v>1371.5149775695213</v>
      </c>
      <c r="F71" s="82">
        <f t="shared" si="9"/>
        <v>0</v>
      </c>
      <c r="G71" s="82">
        <f t="shared" si="9"/>
        <v>0</v>
      </c>
      <c r="H71" s="81">
        <f t="shared" si="9"/>
        <v>298694.16029000003</v>
      </c>
      <c r="I71" s="82">
        <f t="shared" si="9"/>
        <v>0</v>
      </c>
      <c r="J71" s="82">
        <f t="shared" si="9"/>
        <v>94.873350000000016</v>
      </c>
      <c r="K71" s="75">
        <f t="shared" si="8"/>
        <v>302595.41647756955</v>
      </c>
      <c r="M71" s="28"/>
      <c r="N71" s="83" t="s">
        <v>192</v>
      </c>
      <c r="O71" s="45"/>
      <c r="Q71" s="75">
        <f>N66+H112</f>
        <v>379367.16276243015</v>
      </c>
      <c r="R71" s="84">
        <f>Q71/Q73</f>
        <v>0.98348829812336569</v>
      </c>
    </row>
    <row r="72" spans="2:18" ht="25.5" customHeight="1">
      <c r="B72" s="85" t="s">
        <v>155</v>
      </c>
      <c r="C72" s="86">
        <f>C66+C71</f>
        <v>2099.9682299999999</v>
      </c>
      <c r="D72" s="86">
        <f t="shared" ref="D72:I72" si="10">D66+D71</f>
        <v>334.89962999999989</v>
      </c>
      <c r="E72" s="86">
        <f t="shared" si="10"/>
        <v>1428.3368899999998</v>
      </c>
      <c r="F72" s="86">
        <f t="shared" si="10"/>
        <v>18112.909970000001</v>
      </c>
      <c r="G72" s="86">
        <f t="shared" si="10"/>
        <v>57532.345870000005</v>
      </c>
      <c r="H72" s="86">
        <f t="shared" si="10"/>
        <v>298707.56680000003</v>
      </c>
      <c r="I72" s="86">
        <f t="shared" si="10"/>
        <v>38.070430000000002</v>
      </c>
      <c r="J72" s="86">
        <f>J66+J71</f>
        <v>94.873350000000016</v>
      </c>
      <c r="K72" s="75">
        <f t="shared" si="8"/>
        <v>378348.97117000009</v>
      </c>
      <c r="M72" s="28"/>
      <c r="N72" s="45" t="s">
        <v>193</v>
      </c>
      <c r="O72" s="45"/>
      <c r="P72" s="75">
        <f>C79+C82</f>
        <v>4447.6688975699908</v>
      </c>
      <c r="Q72" s="87">
        <f>P72+B122</f>
        <v>6369.1632175699906</v>
      </c>
      <c r="R72" s="88">
        <f>Q72/Q73</f>
        <v>1.6511701876634307E-2</v>
      </c>
    </row>
    <row r="73" spans="2:18" ht="25.5" customHeight="1">
      <c r="B73" s="85"/>
      <c r="C73" s="86"/>
      <c r="D73" s="86"/>
      <c r="E73" s="86"/>
      <c r="F73" s="86"/>
      <c r="G73" s="86"/>
      <c r="H73" s="86"/>
      <c r="I73" s="86"/>
      <c r="J73" s="86"/>
      <c r="K73" s="75"/>
      <c r="M73" s="28"/>
      <c r="N73" s="45" t="s">
        <v>189</v>
      </c>
      <c r="O73" s="45"/>
      <c r="P73" s="28"/>
      <c r="Q73" s="87">
        <f>Q71+Q72</f>
        <v>385736.32598000014</v>
      </c>
    </row>
    <row r="74" spans="2:18">
      <c r="B74" s="25" t="s">
        <v>150</v>
      </c>
      <c r="C74" s="28">
        <f>K66</f>
        <v>75753.554692430494</v>
      </c>
      <c r="D74" s="28"/>
      <c r="E74" s="28"/>
      <c r="F74" s="28"/>
    </row>
    <row r="75" spans="2:18">
      <c r="B75" s="6" t="s">
        <v>33</v>
      </c>
      <c r="C75" s="28"/>
      <c r="D75" s="28"/>
      <c r="E75" s="28"/>
      <c r="F75" s="28"/>
    </row>
    <row r="76" spans="2:18">
      <c r="B76" s="6" t="s">
        <v>129</v>
      </c>
      <c r="C76" s="28">
        <f>C68</f>
        <v>2099.9682299999999</v>
      </c>
      <c r="D76" s="28"/>
      <c r="E76" s="28"/>
      <c r="F76" s="28"/>
    </row>
    <row r="77" spans="2:18">
      <c r="B77" s="6" t="s">
        <v>130</v>
      </c>
      <c r="C77" s="28">
        <f>D68+E68</f>
        <v>1706.4146075695212</v>
      </c>
      <c r="D77" s="28"/>
      <c r="E77" s="28"/>
      <c r="F77" s="28"/>
    </row>
    <row r="78" spans="2:18">
      <c r="B78" s="6" t="s">
        <v>39</v>
      </c>
      <c r="C78" s="28">
        <f>J72</f>
        <v>94.873350000000016</v>
      </c>
      <c r="D78" s="28"/>
      <c r="E78" s="28"/>
      <c r="F78" s="28"/>
    </row>
    <row r="79" spans="2:18">
      <c r="B79" s="7" t="s">
        <v>169</v>
      </c>
      <c r="C79" s="89">
        <f>SUM(C76:C78)</f>
        <v>3901.256187569521</v>
      </c>
      <c r="D79" s="28"/>
      <c r="E79" s="28"/>
      <c r="F79" s="28"/>
    </row>
    <row r="80" spans="2:18" ht="38.25">
      <c r="B80" s="25" t="s">
        <v>190</v>
      </c>
      <c r="C80" s="75">
        <f>K71-K68</f>
        <v>298694.16029000003</v>
      </c>
      <c r="D80" s="28"/>
      <c r="E80" s="28"/>
      <c r="F80" s="28"/>
    </row>
    <row r="81" spans="2:11" ht="39" customHeight="1">
      <c r="B81" s="90" t="s">
        <v>188</v>
      </c>
      <c r="C81" s="28">
        <f>M66</f>
        <v>298147.74757999956</v>
      </c>
    </row>
    <row r="82" spans="2:11" ht="28.5" customHeight="1">
      <c r="B82" s="90" t="s">
        <v>170</v>
      </c>
      <c r="C82" s="89">
        <f>M67</f>
        <v>546.41271000046981</v>
      </c>
    </row>
    <row r="83" spans="2:11" ht="24.75" customHeight="1">
      <c r="B83" s="90" t="s">
        <v>189</v>
      </c>
      <c r="C83" s="28">
        <f>C74+C79+C80</f>
        <v>378348.97117000003</v>
      </c>
      <c r="D83" s="28"/>
    </row>
    <row r="84" spans="2:11" ht="24.75" customHeight="1">
      <c r="B84" s="38" t="s">
        <v>166</v>
      </c>
    </row>
    <row r="85" spans="2:11" ht="15.75" customHeight="1">
      <c r="B85" s="91" t="s">
        <v>167</v>
      </c>
    </row>
    <row r="86" spans="2:11" ht="15.75" customHeight="1">
      <c r="C86" s="28"/>
    </row>
    <row r="89" spans="2:11">
      <c r="B89" s="7" t="s">
        <v>171</v>
      </c>
    </row>
    <row r="90" spans="2:11">
      <c r="B90" s="6" t="s">
        <v>40</v>
      </c>
      <c r="E90" s="59">
        <f>M4</f>
        <v>7387.3548099999989</v>
      </c>
    </row>
    <row r="92" spans="2:11">
      <c r="B92" s="5"/>
    </row>
    <row r="93" spans="2:11" ht="95.25" customHeight="1">
      <c r="C93" s="25" t="s">
        <v>173</v>
      </c>
      <c r="D93" s="25" t="s">
        <v>174</v>
      </c>
      <c r="E93" s="92" t="s">
        <v>172</v>
      </c>
      <c r="F93" s="10" t="s">
        <v>187</v>
      </c>
      <c r="G93" s="93" t="s">
        <v>176</v>
      </c>
      <c r="H93" s="93" t="s">
        <v>175</v>
      </c>
      <c r="I93" s="93" t="s">
        <v>177</v>
      </c>
      <c r="J93" s="93" t="s">
        <v>178</v>
      </c>
      <c r="K93" s="94" t="s">
        <v>179</v>
      </c>
    </row>
    <row r="94" spans="2:11">
      <c r="B94" s="6" t="s">
        <v>85</v>
      </c>
      <c r="C94" s="87">
        <v>0</v>
      </c>
      <c r="D94" s="87">
        <v>0</v>
      </c>
      <c r="E94" s="87">
        <v>0</v>
      </c>
      <c r="F94" s="87">
        <v>0</v>
      </c>
      <c r="G94" s="95">
        <v>1197.6418899999999</v>
      </c>
      <c r="H94" s="87">
        <f t="shared" ref="H94:H111" si="11">SUM(C94:G94)</f>
        <v>1197.6418899999999</v>
      </c>
      <c r="I94" s="50">
        <f>H94/$H$112</f>
        <v>0.21911314644622404</v>
      </c>
      <c r="J94" s="96">
        <f t="shared" ref="J94:J112" si="12">I94*$B$122</f>
        <v>421.02466633374769</v>
      </c>
      <c r="K94" s="37">
        <f t="shared" ref="K94:K111" si="13">H94+J94</f>
        <v>1618.6665563337476</v>
      </c>
    </row>
    <row r="95" spans="2:11">
      <c r="B95" s="6" t="s">
        <v>86</v>
      </c>
      <c r="C95" s="87">
        <v>0</v>
      </c>
      <c r="D95" s="87">
        <v>0</v>
      </c>
      <c r="E95" s="87">
        <v>0</v>
      </c>
      <c r="F95" s="87">
        <v>0</v>
      </c>
      <c r="G95" s="95">
        <v>321.56615999999997</v>
      </c>
      <c r="H95" s="87">
        <f t="shared" si="11"/>
        <v>321.56615999999997</v>
      </c>
      <c r="I95" s="50">
        <f t="shared" ref="I95:I111" si="14">H95/$H$112</f>
        <v>5.8831754046470362E-2</v>
      </c>
      <c r="J95" s="96">
        <f t="shared" si="12"/>
        <v>113.04488123592982</v>
      </c>
      <c r="K95" s="37">
        <f t="shared" si="13"/>
        <v>434.6110412359298</v>
      </c>
    </row>
    <row r="96" spans="2:11">
      <c r="B96" s="6" t="s">
        <v>87</v>
      </c>
      <c r="C96" s="87">
        <v>0</v>
      </c>
      <c r="D96" s="87">
        <v>0</v>
      </c>
      <c r="E96" s="87">
        <v>7.1587700000000005</v>
      </c>
      <c r="F96" s="87">
        <v>0</v>
      </c>
      <c r="G96" s="95">
        <v>154.69046</v>
      </c>
      <c r="H96" s="87">
        <f t="shared" si="11"/>
        <v>161.84923000000001</v>
      </c>
      <c r="I96" s="50">
        <f t="shared" si="14"/>
        <v>2.9610933227459672E-2</v>
      </c>
      <c r="J96" s="96">
        <f t="shared" si="12"/>
        <v>56.897240006463029</v>
      </c>
      <c r="K96" s="37">
        <f t="shared" si="13"/>
        <v>218.74647000646303</v>
      </c>
    </row>
    <row r="97" spans="2:11">
      <c r="B97" s="6" t="s">
        <v>88</v>
      </c>
      <c r="C97" s="87">
        <v>0</v>
      </c>
      <c r="D97" s="87">
        <v>0</v>
      </c>
      <c r="E97" s="87">
        <v>0</v>
      </c>
      <c r="F97" s="87">
        <v>0</v>
      </c>
      <c r="G97" s="95">
        <v>16.247040000000002</v>
      </c>
      <c r="H97" s="87">
        <f t="shared" si="11"/>
        <v>16.247040000000002</v>
      </c>
      <c r="I97" s="50">
        <f t="shared" si="14"/>
        <v>2.9724578645438501E-3</v>
      </c>
      <c r="J97" s="96">
        <f t="shared" si="12"/>
        <v>5.7115609031603372</v>
      </c>
      <c r="K97" s="37">
        <f t="shared" si="13"/>
        <v>21.958600903160338</v>
      </c>
    </row>
    <row r="98" spans="2:11">
      <c r="B98" s="6" t="s">
        <v>89</v>
      </c>
      <c r="C98" s="87">
        <v>0</v>
      </c>
      <c r="D98" s="87">
        <v>0</v>
      </c>
      <c r="E98" s="87">
        <v>0</v>
      </c>
      <c r="F98" s="87">
        <v>0</v>
      </c>
      <c r="G98" s="95">
        <v>0</v>
      </c>
      <c r="H98" s="87">
        <f t="shared" si="11"/>
        <v>0</v>
      </c>
      <c r="I98" s="50">
        <f t="shared" si="14"/>
        <v>0</v>
      </c>
      <c r="J98" s="96">
        <f t="shared" si="12"/>
        <v>0</v>
      </c>
      <c r="K98" s="37">
        <f t="shared" si="13"/>
        <v>0</v>
      </c>
    </row>
    <row r="99" spans="2:11">
      <c r="B99" s="6" t="s">
        <v>90</v>
      </c>
      <c r="C99" s="87">
        <v>0</v>
      </c>
      <c r="D99" s="87">
        <v>0</v>
      </c>
      <c r="E99" s="87">
        <v>1.8346500000000001</v>
      </c>
      <c r="F99" s="87">
        <v>0</v>
      </c>
      <c r="G99" s="95">
        <v>80.15128</v>
      </c>
      <c r="H99" s="87">
        <f t="shared" si="11"/>
        <v>81.985929999999996</v>
      </c>
      <c r="I99" s="50">
        <f t="shared" si="14"/>
        <v>1.4999638236284365E-2</v>
      </c>
      <c r="J99" s="96">
        <f t="shared" si="12"/>
        <v>28.821719673075226</v>
      </c>
      <c r="K99" s="37">
        <f t="shared" si="13"/>
        <v>110.80764967307522</v>
      </c>
    </row>
    <row r="100" spans="2:11">
      <c r="B100" s="6" t="s">
        <v>91</v>
      </c>
      <c r="C100" s="87">
        <v>0</v>
      </c>
      <c r="D100" s="87">
        <v>0</v>
      </c>
      <c r="E100" s="87">
        <v>0</v>
      </c>
      <c r="F100" s="87">
        <v>0</v>
      </c>
      <c r="G100" s="95">
        <v>756.91455000000008</v>
      </c>
      <c r="H100" s="87">
        <f t="shared" si="11"/>
        <v>756.91455000000008</v>
      </c>
      <c r="I100" s="50">
        <f t="shared" si="14"/>
        <v>0.13848040054897195</v>
      </c>
      <c r="J100" s="96">
        <f t="shared" si="12"/>
        <v>266.08930308617448</v>
      </c>
      <c r="K100" s="37">
        <f t="shared" si="13"/>
        <v>1023.0038530861746</v>
      </c>
    </row>
    <row r="101" spans="2:11">
      <c r="B101" s="6" t="s">
        <v>92</v>
      </c>
      <c r="C101" s="87">
        <v>0</v>
      </c>
      <c r="D101" s="87">
        <v>0</v>
      </c>
      <c r="E101" s="87">
        <v>0</v>
      </c>
      <c r="F101" s="87">
        <v>0</v>
      </c>
      <c r="G101" s="95">
        <v>266.27102000000002</v>
      </c>
      <c r="H101" s="87">
        <f t="shared" si="11"/>
        <v>266.27102000000002</v>
      </c>
      <c r="I101" s="50">
        <f t="shared" si="14"/>
        <v>4.871529752490994E-2</v>
      </c>
      <c r="J101" s="96">
        <f t="shared" si="12"/>
        <v>93.606167491224511</v>
      </c>
      <c r="K101" s="37">
        <f t="shared" si="13"/>
        <v>359.8771874912245</v>
      </c>
    </row>
    <row r="102" spans="2:11">
      <c r="B102" s="6" t="s">
        <v>93</v>
      </c>
      <c r="C102" s="87">
        <v>0</v>
      </c>
      <c r="D102" s="87">
        <v>0</v>
      </c>
      <c r="E102" s="87">
        <v>0</v>
      </c>
      <c r="F102" s="87">
        <v>0</v>
      </c>
      <c r="G102" s="95">
        <v>350.53990999999996</v>
      </c>
      <c r="H102" s="87">
        <f t="shared" si="11"/>
        <v>350.53990999999996</v>
      </c>
      <c r="I102" s="50">
        <f t="shared" si="14"/>
        <v>6.4132611990614485E-2</v>
      </c>
      <c r="J102" s="96">
        <f t="shared" si="12"/>
        <v>123.23044966672963</v>
      </c>
      <c r="K102" s="37">
        <f t="shared" si="13"/>
        <v>473.77035966672958</v>
      </c>
    </row>
    <row r="103" spans="2:11">
      <c r="B103" s="6" t="s">
        <v>94</v>
      </c>
      <c r="C103" s="87">
        <v>0</v>
      </c>
      <c r="D103" s="87">
        <v>0</v>
      </c>
      <c r="E103" s="87">
        <v>0</v>
      </c>
      <c r="F103" s="87">
        <v>0</v>
      </c>
      <c r="G103" s="95">
        <v>554.36941000000002</v>
      </c>
      <c r="H103" s="87">
        <f t="shared" si="11"/>
        <v>554.36941000000002</v>
      </c>
      <c r="I103" s="50">
        <f t="shared" si="14"/>
        <v>0.10142399554731409</v>
      </c>
      <c r="J103" s="96">
        <f t="shared" si="12"/>
        <v>194.88563135586932</v>
      </c>
      <c r="K103" s="37">
        <f t="shared" si="13"/>
        <v>749.25504135586937</v>
      </c>
    </row>
    <row r="104" spans="2:11">
      <c r="B104" s="6" t="s">
        <v>95</v>
      </c>
      <c r="C104" s="87">
        <v>0</v>
      </c>
      <c r="D104" s="87">
        <v>0</v>
      </c>
      <c r="E104" s="87">
        <v>0</v>
      </c>
      <c r="F104" s="87">
        <v>0</v>
      </c>
      <c r="G104" s="95">
        <v>150.98770000000002</v>
      </c>
      <c r="H104" s="87">
        <f t="shared" si="11"/>
        <v>150.98770000000002</v>
      </c>
      <c r="I104" s="50">
        <f t="shared" si="14"/>
        <v>2.7623774934658094E-2</v>
      </c>
      <c r="J104" s="96">
        <f t="shared" si="12"/>
        <v>53.078926633903897</v>
      </c>
      <c r="K104" s="37">
        <f t="shared" si="13"/>
        <v>204.06662663390392</v>
      </c>
    </row>
    <row r="105" spans="2:11">
      <c r="B105" s="6" t="s">
        <v>96</v>
      </c>
      <c r="C105" s="87">
        <v>0</v>
      </c>
      <c r="D105" s="87">
        <v>0</v>
      </c>
      <c r="E105" s="87">
        <v>10.491760000000001</v>
      </c>
      <c r="F105" s="87">
        <v>0</v>
      </c>
      <c r="G105" s="95">
        <v>877.86091999999996</v>
      </c>
      <c r="H105" s="87">
        <f t="shared" si="11"/>
        <v>888.35267999999996</v>
      </c>
      <c r="I105" s="50">
        <f t="shared" si="14"/>
        <v>0.16252750717389788</v>
      </c>
      <c r="J105" s="96">
        <f t="shared" si="12"/>
        <v>312.29568187840403</v>
      </c>
      <c r="K105" s="37">
        <f t="shared" si="13"/>
        <v>1200.6483618784041</v>
      </c>
    </row>
    <row r="106" spans="2:11">
      <c r="B106" s="6" t="s">
        <v>97</v>
      </c>
      <c r="C106" s="87">
        <v>0</v>
      </c>
      <c r="D106" s="87">
        <v>0</v>
      </c>
      <c r="E106" s="87">
        <v>0</v>
      </c>
      <c r="F106" s="87">
        <v>0</v>
      </c>
      <c r="G106" s="95">
        <v>287.93706000000003</v>
      </c>
      <c r="H106" s="87">
        <f t="shared" si="11"/>
        <v>287.93706000000003</v>
      </c>
      <c r="I106" s="50">
        <f t="shared" si="14"/>
        <v>5.2679182084283314E-2</v>
      </c>
      <c r="J106" s="96">
        <f t="shared" si="12"/>
        <v>101.22274915719615</v>
      </c>
      <c r="K106" s="37">
        <f t="shared" si="13"/>
        <v>389.15980915719615</v>
      </c>
    </row>
    <row r="107" spans="2:11">
      <c r="B107" s="6" t="s">
        <v>98</v>
      </c>
      <c r="C107" s="87">
        <v>0</v>
      </c>
      <c r="D107" s="87">
        <v>0</v>
      </c>
      <c r="E107" s="87">
        <v>0.58945000000000003</v>
      </c>
      <c r="F107" s="87">
        <v>0</v>
      </c>
      <c r="G107" s="95">
        <v>0</v>
      </c>
      <c r="H107" s="87">
        <f t="shared" si="11"/>
        <v>0.58945000000000003</v>
      </c>
      <c r="I107" s="50">
        <f t="shared" si="14"/>
        <v>1.0784212313476007E-4</v>
      </c>
      <c r="J107" s="96">
        <f t="shared" si="12"/>
        <v>0.20721802706018205</v>
      </c>
      <c r="K107" s="37">
        <f t="shared" si="13"/>
        <v>0.79666802706018203</v>
      </c>
    </row>
    <row r="108" spans="2:11">
      <c r="B108" s="6" t="s">
        <v>99</v>
      </c>
      <c r="C108" s="87">
        <v>0</v>
      </c>
      <c r="D108" s="87">
        <v>0</v>
      </c>
      <c r="E108" s="87">
        <v>0</v>
      </c>
      <c r="F108" s="87">
        <v>0</v>
      </c>
      <c r="G108" s="95">
        <v>82.171999999999997</v>
      </c>
      <c r="H108" s="87">
        <f t="shared" si="11"/>
        <v>82.171999999999997</v>
      </c>
      <c r="I108" s="50">
        <f t="shared" si="14"/>
        <v>1.5033680451657485E-2</v>
      </c>
      <c r="J108" s="96">
        <f t="shared" si="12"/>
        <v>28.887131596554891</v>
      </c>
      <c r="K108" s="37">
        <f t="shared" si="13"/>
        <v>111.05913159655489</v>
      </c>
    </row>
    <row r="109" spans="2:11">
      <c r="B109" s="6" t="s">
        <v>116</v>
      </c>
      <c r="C109" s="87">
        <v>0</v>
      </c>
      <c r="D109" s="87">
        <v>0</v>
      </c>
      <c r="E109" s="87">
        <v>0</v>
      </c>
      <c r="F109" s="87">
        <v>0</v>
      </c>
      <c r="G109" s="95">
        <v>348.43646000000001</v>
      </c>
      <c r="H109" s="87">
        <f t="shared" si="11"/>
        <v>348.43646000000001</v>
      </c>
      <c r="I109" s="50">
        <f t="shared" si="14"/>
        <v>6.3747777799575703E-2</v>
      </c>
      <c r="J109" s="96">
        <f t="shared" si="12"/>
        <v>122.49099295450681</v>
      </c>
      <c r="K109" s="37">
        <f t="shared" si="13"/>
        <v>470.9274529545068</v>
      </c>
    </row>
    <row r="110" spans="2:11">
      <c r="B110" s="6" t="s">
        <v>117</v>
      </c>
      <c r="C110" s="87">
        <v>0</v>
      </c>
      <c r="D110" s="87">
        <v>0</v>
      </c>
      <c r="E110" s="87">
        <v>0</v>
      </c>
      <c r="F110" s="87">
        <v>0</v>
      </c>
      <c r="G110" s="95">
        <v>0</v>
      </c>
      <c r="H110" s="87">
        <f t="shared" si="11"/>
        <v>0</v>
      </c>
      <c r="I110" s="50">
        <f t="shared" si="14"/>
        <v>0</v>
      </c>
      <c r="J110" s="96">
        <f t="shared" si="12"/>
        <v>0</v>
      </c>
      <c r="K110" s="37">
        <f t="shared" si="13"/>
        <v>0</v>
      </c>
    </row>
    <row r="111" spans="2:11">
      <c r="B111" s="6" t="s">
        <v>118</v>
      </c>
      <c r="C111" s="97">
        <f>SUM(C93:C110)</f>
        <v>0</v>
      </c>
      <c r="D111" s="97">
        <f>SUM(D93:D110)</f>
        <v>0</v>
      </c>
      <c r="E111" s="97">
        <v>0</v>
      </c>
      <c r="F111" s="97">
        <f>SUM(F93:F110)</f>
        <v>0</v>
      </c>
      <c r="G111" s="97">
        <v>0</v>
      </c>
      <c r="H111" s="87">
        <f t="shared" si="11"/>
        <v>0</v>
      </c>
      <c r="I111" s="50">
        <f t="shared" si="14"/>
        <v>0</v>
      </c>
      <c r="J111" s="96">
        <f t="shared" si="12"/>
        <v>0</v>
      </c>
      <c r="K111" s="37">
        <f t="shared" si="13"/>
        <v>0</v>
      </c>
    </row>
    <row r="112" spans="2:11" ht="25.5">
      <c r="B112" s="54" t="s">
        <v>150</v>
      </c>
      <c r="C112" s="98">
        <f>SUM(C94:C111)</f>
        <v>0</v>
      </c>
      <c r="D112" s="97">
        <f>SUM(D94:D111)</f>
        <v>0</v>
      </c>
      <c r="E112" s="97">
        <f>SUM(E94:E111)</f>
        <v>20.074629999999999</v>
      </c>
      <c r="F112" s="97">
        <f>SUM(F94:F111)</f>
        <v>0</v>
      </c>
      <c r="G112" s="97">
        <f>SUM(G94:G111)</f>
        <v>5445.785859999999</v>
      </c>
      <c r="H112" s="99">
        <f>SUM(H94:H111)</f>
        <v>5465.86049</v>
      </c>
      <c r="I112" s="50">
        <f>H112/$H$112</f>
        <v>1</v>
      </c>
      <c r="J112" s="100">
        <f t="shared" si="12"/>
        <v>1921.49432</v>
      </c>
      <c r="K112" s="37">
        <f>SUM(K94:K111)</f>
        <v>7387.3548099999989</v>
      </c>
    </row>
    <row r="113" spans="2:9" ht="25.5">
      <c r="B113" s="25" t="s">
        <v>151</v>
      </c>
      <c r="C113" s="101">
        <v>658.77623000000006</v>
      </c>
      <c r="D113" s="98">
        <v>0</v>
      </c>
      <c r="E113" s="87">
        <v>0</v>
      </c>
      <c r="F113" s="87">
        <v>0</v>
      </c>
      <c r="G113" s="87">
        <v>0</v>
      </c>
      <c r="H113" s="99">
        <f>SUM(C113:G113)</f>
        <v>658.77623000000006</v>
      </c>
      <c r="I113" s="50">
        <f>H113/$H$116</f>
        <v>1.771726172690798</v>
      </c>
    </row>
    <row r="114" spans="2:9">
      <c r="B114" s="25" t="s">
        <v>152</v>
      </c>
      <c r="C114" s="98">
        <v>0</v>
      </c>
      <c r="D114" s="98">
        <v>0</v>
      </c>
      <c r="E114" s="87">
        <v>0</v>
      </c>
      <c r="F114" s="87">
        <v>0</v>
      </c>
      <c r="G114" s="87">
        <v>0</v>
      </c>
      <c r="H114" s="99">
        <f>SUM(C114:G114)</f>
        <v>0</v>
      </c>
      <c r="I114" s="50">
        <f>H114/$H$116</f>
        <v>0</v>
      </c>
    </row>
    <row r="115" spans="2:9">
      <c r="B115" s="25" t="s">
        <v>153</v>
      </c>
      <c r="C115" s="98">
        <v>0</v>
      </c>
      <c r="D115" s="98">
        <v>0</v>
      </c>
      <c r="E115" s="87">
        <v>18.542000000000002</v>
      </c>
      <c r="F115" s="87">
        <v>0</v>
      </c>
      <c r="G115" s="87">
        <v>872.34875</v>
      </c>
      <c r="H115" s="99">
        <f>SUM(C115:G115)</f>
        <v>890.89075000000003</v>
      </c>
      <c r="I115" s="50">
        <f>H115/$H$116</f>
        <v>2.395979677018909</v>
      </c>
    </row>
    <row r="116" spans="2:9">
      <c r="B116" s="25" t="s">
        <v>154</v>
      </c>
      <c r="C116" s="101">
        <v>0</v>
      </c>
      <c r="D116" s="98">
        <v>16.87734</v>
      </c>
      <c r="E116" s="101">
        <v>0</v>
      </c>
      <c r="F116" s="101">
        <v>354.95</v>
      </c>
      <c r="G116" s="101">
        <v>0</v>
      </c>
      <c r="H116" s="99">
        <f>SUM(C116:G116)</f>
        <v>371.82733999999999</v>
      </c>
      <c r="I116" s="50">
        <f>H116/$H$116</f>
        <v>1</v>
      </c>
    </row>
    <row r="117" spans="2:9" ht="25.5">
      <c r="B117" s="54" t="s">
        <v>156</v>
      </c>
      <c r="C117" s="102">
        <f t="shared" ref="C117:H117" si="15">SUM(C113:C116)</f>
        <v>658.77623000000006</v>
      </c>
      <c r="D117" s="102">
        <f t="shared" si="15"/>
        <v>16.87734</v>
      </c>
      <c r="E117" s="102">
        <f t="shared" si="15"/>
        <v>18.542000000000002</v>
      </c>
      <c r="F117" s="102">
        <f t="shared" si="15"/>
        <v>354.95</v>
      </c>
      <c r="G117" s="102">
        <f t="shared" si="15"/>
        <v>872.34875</v>
      </c>
      <c r="H117" s="102">
        <f t="shared" si="15"/>
        <v>1921.49432</v>
      </c>
      <c r="I117" s="50">
        <f>H117/$H$116</f>
        <v>5.1677058497097068</v>
      </c>
    </row>
    <row r="118" spans="2:9" ht="24" customHeight="1">
      <c r="B118" s="85" t="s">
        <v>155</v>
      </c>
      <c r="C118" s="100">
        <f>C117+C112</f>
        <v>658.77623000000006</v>
      </c>
      <c r="D118" s="100">
        <f>D117+D112</f>
        <v>16.87734</v>
      </c>
      <c r="E118" s="100">
        <f>E117+E112</f>
        <v>38.616630000000001</v>
      </c>
      <c r="F118" s="100">
        <f>F117+F112</f>
        <v>354.95</v>
      </c>
      <c r="G118" s="100">
        <f>G117+G112</f>
        <v>6318.1346099999992</v>
      </c>
      <c r="H118" s="99">
        <f>SUM(C118:G118)</f>
        <v>7387.3548099999989</v>
      </c>
    </row>
    <row r="120" spans="2:9">
      <c r="B120" s="6" t="s">
        <v>180</v>
      </c>
    </row>
    <row r="122" spans="2:9">
      <c r="B122" s="100">
        <f>H117</f>
        <v>1921.49432</v>
      </c>
    </row>
  </sheetData>
  <phoneticPr fontId="2"/>
  <pageMargins left="0.75" right="0.75" top="1" bottom="1" header="0.5" footer="0.5"/>
  <pageSetup paperSize="9" orientation="portrait" horizontalDpi="4294967292" verticalDpi="4294967292"/>
  <headerFooter alignWithMargins="0"/>
  <ignoredErrors>
    <ignoredError sqref="H117" formula="1"/>
  </ignoredErrors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 enableFormatConditionsCalculation="0"/>
  <dimension ref="A2:I49"/>
  <sheetViews>
    <sheetView topLeftCell="A10" zoomScale="150" zoomScaleNormal="150" zoomScalePageLayoutView="150" workbookViewId="0">
      <selection activeCell="A11" sqref="A1:XFD1048576"/>
    </sheetView>
  </sheetViews>
  <sheetFormatPr baseColWidth="10" defaultRowHeight="12.75"/>
  <cols>
    <col min="1" max="1" width="4.625" style="6" customWidth="1"/>
    <col min="2" max="16384" width="11" style="6"/>
  </cols>
  <sheetData>
    <row r="2" spans="2:4">
      <c r="B2" s="26" t="s">
        <v>59</v>
      </c>
    </row>
    <row r="3" spans="2:4">
      <c r="B3" s="103" t="s">
        <v>20</v>
      </c>
      <c r="C3" s="28"/>
    </row>
    <row r="5" spans="2:4">
      <c r="B5" s="26" t="s">
        <v>60</v>
      </c>
      <c r="D5" s="6" t="s">
        <v>184</v>
      </c>
    </row>
    <row r="6" spans="2:4">
      <c r="B6" s="28"/>
    </row>
    <row r="8" spans="2:4">
      <c r="B8" s="26" t="s">
        <v>61</v>
      </c>
    </row>
    <row r="9" spans="2:4">
      <c r="B9" s="6" t="s">
        <v>64</v>
      </c>
    </row>
    <row r="11" spans="2:4">
      <c r="B11" s="26" t="s">
        <v>62</v>
      </c>
    </row>
    <row r="12" spans="2:4">
      <c r="B12" s="10" t="s">
        <v>10</v>
      </c>
    </row>
    <row r="13" spans="2:4" s="104" customFormat="1" ht="16.5">
      <c r="B13" s="43" t="s">
        <v>11</v>
      </c>
    </row>
    <row r="16" spans="2:4">
      <c r="B16" s="6" t="s">
        <v>63</v>
      </c>
    </row>
    <row r="17" spans="1:7">
      <c r="C17" s="6" t="s">
        <v>132</v>
      </c>
    </row>
    <row r="18" spans="1:7" ht="38.25">
      <c r="A18" s="27"/>
      <c r="B18" s="27"/>
      <c r="C18" s="27" t="s">
        <v>131</v>
      </c>
      <c r="D18" s="27" t="s">
        <v>111</v>
      </c>
      <c r="E18" s="27" t="s">
        <v>112</v>
      </c>
      <c r="F18" s="27" t="s">
        <v>83</v>
      </c>
      <c r="G18" s="27" t="s">
        <v>84</v>
      </c>
    </row>
    <row r="19" spans="1:7">
      <c r="B19" s="6" t="s">
        <v>85</v>
      </c>
      <c r="C19" s="28">
        <v>8445142.5</v>
      </c>
      <c r="D19" s="28"/>
      <c r="E19" s="29">
        <f t="shared" ref="E19:E37" si="0">D19*1000/C19</f>
        <v>0</v>
      </c>
      <c r="F19" s="29">
        <f>E19-E$37</f>
        <v>0</v>
      </c>
      <c r="G19" s="28">
        <f t="shared" ref="G19:G37" si="1">F19*C19/1000</f>
        <v>0</v>
      </c>
    </row>
    <row r="20" spans="1:7">
      <c r="B20" s="6" t="s">
        <v>86</v>
      </c>
      <c r="C20" s="28">
        <v>1348308.5</v>
      </c>
      <c r="D20" s="28"/>
      <c r="E20" s="29">
        <f t="shared" si="0"/>
        <v>0</v>
      </c>
      <c r="F20" s="29">
        <f t="shared" ref="F20:F37" si="2">E20-E$37</f>
        <v>0</v>
      </c>
      <c r="G20" s="28">
        <f t="shared" si="1"/>
        <v>0</v>
      </c>
    </row>
    <row r="21" spans="1:7">
      <c r="B21" s="6" t="s">
        <v>87</v>
      </c>
      <c r="C21" s="28">
        <v>1072762.5</v>
      </c>
      <c r="D21" s="28"/>
      <c r="E21" s="29">
        <f t="shared" si="0"/>
        <v>0</v>
      </c>
      <c r="F21" s="29">
        <f t="shared" si="2"/>
        <v>0</v>
      </c>
      <c r="G21" s="28">
        <f t="shared" si="1"/>
        <v>0</v>
      </c>
    </row>
    <row r="22" spans="1:7">
      <c r="B22" s="6" t="s">
        <v>88</v>
      </c>
      <c r="C22" s="28">
        <v>1115556.5</v>
      </c>
      <c r="D22" s="28">
        <f>B6*G46</f>
        <v>0</v>
      </c>
      <c r="E22" s="29">
        <f t="shared" si="0"/>
        <v>0</v>
      </c>
      <c r="F22" s="29">
        <f t="shared" si="2"/>
        <v>0</v>
      </c>
      <c r="G22" s="28">
        <f t="shared" si="1"/>
        <v>0</v>
      </c>
    </row>
    <row r="23" spans="1:7">
      <c r="B23" s="6" t="s">
        <v>89</v>
      </c>
      <c r="C23" s="28">
        <v>2118511.5</v>
      </c>
      <c r="D23" s="28">
        <f>G47*B6</f>
        <v>0</v>
      </c>
      <c r="E23" s="29">
        <f t="shared" si="0"/>
        <v>0</v>
      </c>
      <c r="F23" s="29">
        <f t="shared" si="2"/>
        <v>0</v>
      </c>
      <c r="G23" s="28">
        <f t="shared" si="1"/>
        <v>0</v>
      </c>
    </row>
    <row r="24" spans="1:7">
      <c r="B24" s="6" t="s">
        <v>90</v>
      </c>
      <c r="C24" s="28">
        <v>592874.5</v>
      </c>
      <c r="D24" s="28"/>
      <c r="E24" s="29">
        <f t="shared" si="0"/>
        <v>0</v>
      </c>
      <c r="F24" s="29">
        <f t="shared" si="2"/>
        <v>0</v>
      </c>
      <c r="G24" s="28">
        <f t="shared" si="1"/>
        <v>0</v>
      </c>
    </row>
    <row r="25" spans="1:7">
      <c r="B25" s="6" t="s">
        <v>91</v>
      </c>
      <c r="C25" s="28">
        <v>2532976.5</v>
      </c>
      <c r="D25" s="28"/>
      <c r="E25" s="29">
        <f t="shared" si="0"/>
        <v>0</v>
      </c>
      <c r="F25" s="29">
        <f t="shared" si="2"/>
        <v>0</v>
      </c>
      <c r="G25" s="28">
        <f t="shared" si="1"/>
        <v>0</v>
      </c>
    </row>
    <row r="26" spans="1:7">
      <c r="B26" s="6" t="s">
        <v>92</v>
      </c>
      <c r="C26" s="28">
        <v>2111443</v>
      </c>
      <c r="D26" s="28"/>
      <c r="E26" s="29">
        <f t="shared" si="0"/>
        <v>0</v>
      </c>
      <c r="F26" s="29">
        <f t="shared" si="2"/>
        <v>0</v>
      </c>
      <c r="G26" s="28">
        <f t="shared" si="1"/>
        <v>0</v>
      </c>
    </row>
    <row r="27" spans="1:7">
      <c r="B27" s="6" t="s">
        <v>93</v>
      </c>
      <c r="C27" s="28">
        <v>7562279</v>
      </c>
      <c r="D27" s="28"/>
      <c r="E27" s="29">
        <f t="shared" si="0"/>
        <v>0</v>
      </c>
      <c r="F27" s="29">
        <f t="shared" si="2"/>
        <v>0</v>
      </c>
      <c r="G27" s="28">
        <f t="shared" si="1"/>
        <v>0</v>
      </c>
    </row>
    <row r="28" spans="1:7">
      <c r="B28" s="6" t="s">
        <v>94</v>
      </c>
      <c r="C28" s="28">
        <v>5121540.5</v>
      </c>
      <c r="D28" s="28"/>
      <c r="E28" s="29">
        <f t="shared" si="0"/>
        <v>0</v>
      </c>
      <c r="F28" s="29">
        <f t="shared" si="2"/>
        <v>0</v>
      </c>
      <c r="G28" s="28">
        <f t="shared" si="1"/>
        <v>0</v>
      </c>
    </row>
    <row r="29" spans="1:7">
      <c r="B29" s="6" t="s">
        <v>95</v>
      </c>
      <c r="C29" s="28">
        <v>1106067</v>
      </c>
      <c r="D29" s="28"/>
      <c r="E29" s="29">
        <f t="shared" si="0"/>
        <v>0</v>
      </c>
      <c r="F29" s="29">
        <f t="shared" si="2"/>
        <v>0</v>
      </c>
      <c r="G29" s="28">
        <f t="shared" si="1"/>
        <v>0</v>
      </c>
    </row>
    <row r="30" spans="1:7">
      <c r="B30" s="6" t="s">
        <v>96</v>
      </c>
      <c r="C30" s="28">
        <v>2773719</v>
      </c>
      <c r="D30" s="28"/>
      <c r="E30" s="29">
        <f t="shared" si="0"/>
        <v>0</v>
      </c>
      <c r="F30" s="29">
        <f t="shared" si="2"/>
        <v>0</v>
      </c>
      <c r="G30" s="28">
        <f t="shared" si="1"/>
        <v>0</v>
      </c>
    </row>
    <row r="31" spans="1:7">
      <c r="B31" s="6" t="s">
        <v>97</v>
      </c>
      <c r="C31" s="28">
        <v>6497055.5</v>
      </c>
      <c r="D31" s="28"/>
      <c r="E31" s="29">
        <f t="shared" si="0"/>
        <v>0</v>
      </c>
      <c r="F31" s="29">
        <f t="shared" si="2"/>
        <v>0</v>
      </c>
      <c r="G31" s="28">
        <f t="shared" si="1"/>
        <v>0</v>
      </c>
    </row>
    <row r="32" spans="1:7">
      <c r="B32" s="6" t="s">
        <v>98</v>
      </c>
      <c r="C32" s="28">
        <v>1473249</v>
      </c>
      <c r="D32" s="28"/>
      <c r="E32" s="29">
        <f t="shared" si="0"/>
        <v>0</v>
      </c>
      <c r="F32" s="29">
        <f t="shared" si="2"/>
        <v>0</v>
      </c>
      <c r="G32" s="28">
        <f t="shared" si="1"/>
        <v>0</v>
      </c>
    </row>
    <row r="33" spans="1:9">
      <c r="B33" s="6" t="s">
        <v>99</v>
      </c>
      <c r="C33" s="28">
        <v>644521.5</v>
      </c>
      <c r="D33" s="28"/>
      <c r="E33" s="29">
        <f t="shared" si="0"/>
        <v>0</v>
      </c>
      <c r="F33" s="29">
        <f t="shared" si="2"/>
        <v>0</v>
      </c>
      <c r="G33" s="28">
        <f t="shared" si="1"/>
        <v>0</v>
      </c>
    </row>
    <row r="34" spans="1:9">
      <c r="B34" s="6" t="s">
        <v>116</v>
      </c>
      <c r="C34" s="28">
        <v>2192387.5</v>
      </c>
      <c r="D34" s="28"/>
      <c r="E34" s="29">
        <f t="shared" si="0"/>
        <v>0</v>
      </c>
      <c r="F34" s="29">
        <f t="shared" si="2"/>
        <v>0</v>
      </c>
      <c r="G34" s="28">
        <f t="shared" si="1"/>
        <v>0</v>
      </c>
    </row>
    <row r="35" spans="1:9">
      <c r="B35" s="6" t="s">
        <v>117</v>
      </c>
      <c r="C35" s="28">
        <v>322818</v>
      </c>
      <c r="D35" s="28"/>
      <c r="E35" s="29">
        <f t="shared" si="0"/>
        <v>0</v>
      </c>
      <c r="F35" s="29">
        <f t="shared" si="2"/>
        <v>0</v>
      </c>
      <c r="G35" s="28">
        <f t="shared" si="1"/>
        <v>0</v>
      </c>
    </row>
    <row r="36" spans="1:9">
      <c r="B36" s="6" t="s">
        <v>118</v>
      </c>
      <c r="C36" s="28">
        <v>166339.5</v>
      </c>
      <c r="D36" s="28">
        <f>B6*G48</f>
        <v>0</v>
      </c>
      <c r="E36" s="29">
        <f t="shared" si="0"/>
        <v>0</v>
      </c>
      <c r="F36" s="29">
        <f t="shared" si="2"/>
        <v>0</v>
      </c>
      <c r="G36" s="28">
        <f t="shared" si="1"/>
        <v>0</v>
      </c>
    </row>
    <row r="37" spans="1:9">
      <c r="A37" s="26"/>
      <c r="B37" s="26" t="s">
        <v>119</v>
      </c>
      <c r="C37" s="28">
        <v>47197552</v>
      </c>
      <c r="D37" s="30">
        <f>SUM(D19:D36)</f>
        <v>0</v>
      </c>
      <c r="E37" s="29">
        <f t="shared" si="0"/>
        <v>0</v>
      </c>
      <c r="F37" s="44">
        <f t="shared" si="2"/>
        <v>0</v>
      </c>
      <c r="G37" s="28">
        <f t="shared" si="1"/>
        <v>0</v>
      </c>
    </row>
    <row r="41" spans="1:9">
      <c r="B41" s="7" t="s">
        <v>82</v>
      </c>
    </row>
    <row r="42" spans="1:9">
      <c r="B42" s="6" t="s">
        <v>15</v>
      </c>
    </row>
    <row r="43" spans="1:9">
      <c r="B43" s="6" t="s">
        <v>21</v>
      </c>
    </row>
    <row r="45" spans="1:9">
      <c r="A45" s="105"/>
      <c r="B45" s="105"/>
      <c r="C45" s="105" t="s">
        <v>16</v>
      </c>
      <c r="D45" s="105" t="s">
        <v>17</v>
      </c>
      <c r="E45" s="105" t="s">
        <v>18</v>
      </c>
      <c r="F45" s="105" t="s">
        <v>119</v>
      </c>
      <c r="G45" s="105" t="s">
        <v>19</v>
      </c>
      <c r="H45" s="105"/>
      <c r="I45" s="105"/>
    </row>
    <row r="46" spans="1:9">
      <c r="B46" s="6" t="s">
        <v>88</v>
      </c>
      <c r="C46" s="28">
        <v>47238</v>
      </c>
      <c r="D46" s="28">
        <v>38629</v>
      </c>
      <c r="E46" s="28">
        <v>14976</v>
      </c>
      <c r="F46" s="28">
        <f>C46+D46+E46</f>
        <v>100843</v>
      </c>
      <c r="G46" s="45">
        <f>F46/F$49</f>
        <v>0.39330650005070245</v>
      </c>
    </row>
    <row r="47" spans="1:9">
      <c r="B47" s="6" t="s">
        <v>89</v>
      </c>
      <c r="C47" s="28">
        <v>95677</v>
      </c>
      <c r="D47" s="28">
        <v>35673</v>
      </c>
      <c r="E47" s="28">
        <v>13757</v>
      </c>
      <c r="F47" s="28">
        <f>C47+D47+E47</f>
        <v>145107</v>
      </c>
      <c r="G47" s="45">
        <f>F47/F$49</f>
        <v>0.56594435214003225</v>
      </c>
    </row>
    <row r="48" spans="1:9">
      <c r="B48" s="6" t="s">
        <v>118</v>
      </c>
      <c r="C48" s="28">
        <v>6651</v>
      </c>
      <c r="D48" s="28">
        <v>1869</v>
      </c>
      <c r="E48" s="28">
        <v>1928</v>
      </c>
      <c r="F48" s="28">
        <f>C48+D48+E48</f>
        <v>10448</v>
      </c>
      <c r="G48" s="45">
        <f>F48/F$49</f>
        <v>4.0749147809265286E-2</v>
      </c>
    </row>
    <row r="49" spans="2:7">
      <c r="B49" s="6" t="s">
        <v>119</v>
      </c>
      <c r="C49" s="28"/>
      <c r="D49" s="28"/>
      <c r="E49" s="28"/>
      <c r="F49" s="28">
        <f>F46+F47+F48</f>
        <v>256398</v>
      </c>
      <c r="G49" s="45">
        <f>G46+G47+G48</f>
        <v>1</v>
      </c>
    </row>
  </sheetData>
  <hyperlinks>
    <hyperlink ref="B13" r:id="rId1"/>
  </hyperlinks>
  <pageMargins left="0.75" right="0.75" top="1" bottom="1" header="0.5" footer="0.5"/>
  <pageSetup paperSize="9" orientation="portrait" horizontalDpi="4294967292" verticalDpi="4294967292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 enableFormatConditionsCalculation="0"/>
  <dimension ref="A2:J86"/>
  <sheetViews>
    <sheetView zoomScale="125" zoomScaleNormal="125" zoomScalePageLayoutView="125" workbookViewId="0">
      <selection activeCell="A2" sqref="A1:XFD1048576"/>
    </sheetView>
  </sheetViews>
  <sheetFormatPr baseColWidth="10" defaultRowHeight="12.75"/>
  <cols>
    <col min="1" max="1" width="6.125" style="6" customWidth="1"/>
    <col min="2" max="4" width="11" style="6"/>
    <col min="5" max="5" width="11.125" style="6" bestFit="1" customWidth="1"/>
    <col min="6" max="7" width="11" style="6"/>
    <col min="8" max="8" width="24.875" style="6" customWidth="1"/>
    <col min="9" max="16384" width="11" style="6"/>
  </cols>
  <sheetData>
    <row r="2" spans="2:3">
      <c r="B2" s="26" t="s">
        <v>59</v>
      </c>
    </row>
    <row r="3" spans="2:3">
      <c r="B3" s="103" t="s">
        <v>128</v>
      </c>
      <c r="C3" s="28"/>
    </row>
    <row r="5" spans="2:3">
      <c r="B5" s="26" t="s">
        <v>60</v>
      </c>
    </row>
    <row r="6" spans="2:3">
      <c r="B6" s="28">
        <f>'resumen 2012'!D9</f>
        <v>57746.34274</v>
      </c>
    </row>
    <row r="8" spans="2:3">
      <c r="B8" s="26" t="s">
        <v>61</v>
      </c>
    </row>
    <row r="9" spans="2:3">
      <c r="B9" s="6" t="s">
        <v>80</v>
      </c>
    </row>
    <row r="11" spans="2:3">
      <c r="B11" s="26" t="s">
        <v>62</v>
      </c>
    </row>
    <row r="12" spans="2:3">
      <c r="B12" s="6" t="s">
        <v>12</v>
      </c>
    </row>
    <row r="13" spans="2:3" ht="16.5">
      <c r="B13" s="43"/>
    </row>
    <row r="16" spans="2:3">
      <c r="B16" s="6" t="s">
        <v>63</v>
      </c>
    </row>
    <row r="17" spans="1:7">
      <c r="C17" s="6" t="s">
        <v>132</v>
      </c>
    </row>
    <row r="18" spans="1:7" ht="38.25">
      <c r="A18" s="27"/>
      <c r="B18" s="27"/>
      <c r="C18" s="27" t="s">
        <v>131</v>
      </c>
      <c r="D18" s="27" t="s">
        <v>111</v>
      </c>
      <c r="E18" s="27" t="s">
        <v>112</v>
      </c>
      <c r="F18" s="27" t="s">
        <v>83</v>
      </c>
      <c r="G18" s="27" t="s">
        <v>84</v>
      </c>
    </row>
    <row r="19" spans="1:7">
      <c r="B19" s="6" t="s">
        <v>85</v>
      </c>
      <c r="C19" s="28">
        <v>8445142.5</v>
      </c>
      <c r="D19" s="28">
        <f>G66</f>
        <v>473.35144865318864</v>
      </c>
      <c r="E19" s="29">
        <f t="shared" ref="E19:E37" si="0">D19*1000/C19</f>
        <v>5.6050143458584466E-2</v>
      </c>
      <c r="F19" s="29">
        <f>E19-E$37</f>
        <v>-1.1674527776251196</v>
      </c>
      <c r="G19" s="28">
        <f t="shared" ref="G19:G37" si="1">F19*C19/1000</f>
        <v>-9859.305069064947</v>
      </c>
    </row>
    <row r="20" spans="1:7">
      <c r="B20" s="6" t="s">
        <v>86</v>
      </c>
      <c r="C20" s="28">
        <v>1348308.5</v>
      </c>
      <c r="D20" s="28">
        <f t="shared" ref="D20:D35" si="2">G67</f>
        <v>19.096155183470977</v>
      </c>
      <c r="E20" s="29">
        <f t="shared" si="0"/>
        <v>1.4163045907869732E-2</v>
      </c>
      <c r="F20" s="29">
        <f t="shared" ref="F20:F37" si="3">E20-E$37</f>
        <v>-1.2093398751758344</v>
      </c>
      <c r="G20" s="28">
        <f t="shared" si="1"/>
        <v>-1630.5632330885167</v>
      </c>
    </row>
    <row r="21" spans="1:7">
      <c r="B21" s="6" t="s">
        <v>87</v>
      </c>
      <c r="C21" s="28">
        <v>1072762.5</v>
      </c>
      <c r="D21" s="28">
        <f t="shared" si="2"/>
        <v>16.646319640136426</v>
      </c>
      <c r="E21" s="29">
        <f t="shared" si="0"/>
        <v>1.5517246026158097E-2</v>
      </c>
      <c r="F21" s="29">
        <f t="shared" si="3"/>
        <v>-1.2079856750575459</v>
      </c>
      <c r="G21" s="28">
        <f t="shared" si="1"/>
        <v>-1295.8817327389206</v>
      </c>
    </row>
    <row r="22" spans="1:7">
      <c r="B22" s="6" t="s">
        <v>88</v>
      </c>
      <c r="C22" s="28">
        <v>1115556.5</v>
      </c>
      <c r="D22" s="28">
        <f>G69+E50</f>
        <v>14023.174401523283</v>
      </c>
      <c r="E22" s="29">
        <f t="shared" si="0"/>
        <v>12.570564020310297</v>
      </c>
      <c r="F22" s="29">
        <f t="shared" si="3"/>
        <v>11.347061099226593</v>
      </c>
      <c r="G22" s="28">
        <f t="shared" si="1"/>
        <v>12658.287765139372</v>
      </c>
    </row>
    <row r="23" spans="1:7">
      <c r="B23" s="6" t="s">
        <v>89</v>
      </c>
      <c r="C23" s="28">
        <v>2118511.5</v>
      </c>
      <c r="D23" s="28">
        <f>G70+E51</f>
        <v>19541.150219909494</v>
      </c>
      <c r="E23" s="29">
        <f t="shared" si="0"/>
        <v>9.2240000679295306</v>
      </c>
      <c r="F23" s="29">
        <f t="shared" si="3"/>
        <v>8.0004971468458272</v>
      </c>
      <c r="G23" s="28">
        <f t="shared" si="1"/>
        <v>16949.145211310075</v>
      </c>
    </row>
    <row r="24" spans="1:7">
      <c r="B24" s="6" t="s">
        <v>90</v>
      </c>
      <c r="C24" s="28">
        <v>592874.5</v>
      </c>
      <c r="D24" s="28">
        <f t="shared" si="2"/>
        <v>4.4577333219101911</v>
      </c>
      <c r="E24" s="29">
        <f t="shared" si="0"/>
        <v>7.5188481236926046E-3</v>
      </c>
      <c r="F24" s="29">
        <f t="shared" si="3"/>
        <v>-1.2159840729600115</v>
      </c>
      <c r="G24" s="28">
        <f t="shared" si="1"/>
        <v>-720.92594926413028</v>
      </c>
    </row>
    <row r="25" spans="1:7">
      <c r="B25" s="6" t="s">
        <v>91</v>
      </c>
      <c r="C25" s="28">
        <v>2532976.5</v>
      </c>
      <c r="D25" s="28">
        <f t="shared" si="2"/>
        <v>23.08218923987782</v>
      </c>
      <c r="E25" s="29">
        <f t="shared" si="0"/>
        <v>9.112674057527902E-3</v>
      </c>
      <c r="F25" s="29">
        <f t="shared" si="3"/>
        <v>-1.2143902470261763</v>
      </c>
      <c r="G25" s="28">
        <f t="shared" si="1"/>
        <v>-3076.0219575464994</v>
      </c>
    </row>
    <row r="26" spans="1:7">
      <c r="B26" s="6" t="s">
        <v>92</v>
      </c>
      <c r="C26" s="28">
        <v>2111443</v>
      </c>
      <c r="D26" s="28">
        <f t="shared" si="2"/>
        <v>28.906785917160732</v>
      </c>
      <c r="E26" s="29">
        <f t="shared" si="0"/>
        <v>1.3690535769689607E-2</v>
      </c>
      <c r="F26" s="29">
        <f t="shared" si="3"/>
        <v>-1.2098123853140144</v>
      </c>
      <c r="G26" s="28">
        <f t="shared" si="1"/>
        <v>-2554.4498922845787</v>
      </c>
    </row>
    <row r="27" spans="1:7">
      <c r="B27" s="6" t="s">
        <v>93</v>
      </c>
      <c r="C27" s="28">
        <v>7562279</v>
      </c>
      <c r="D27" s="28">
        <f t="shared" si="2"/>
        <v>364.51252145002064</v>
      </c>
      <c r="E27" s="29">
        <f t="shared" si="0"/>
        <v>4.8201411432984773E-2</v>
      </c>
      <c r="F27" s="29">
        <f t="shared" si="3"/>
        <v>-1.1753015096507193</v>
      </c>
      <c r="G27" s="28">
        <f t="shared" si="1"/>
        <v>-8887.9579250999323</v>
      </c>
    </row>
    <row r="28" spans="1:7">
      <c r="B28" s="6" t="s">
        <v>94</v>
      </c>
      <c r="C28" s="28">
        <v>5121540.5</v>
      </c>
      <c r="D28" s="28">
        <f t="shared" si="2"/>
        <v>266.02485034776993</v>
      </c>
      <c r="E28" s="29">
        <f t="shared" si="0"/>
        <v>5.1942350226024753E-2</v>
      </c>
      <c r="F28" s="29">
        <f t="shared" si="3"/>
        <v>-1.1715605708576793</v>
      </c>
      <c r="G28" s="28">
        <f t="shared" si="1"/>
        <v>-6000.1949118507246</v>
      </c>
    </row>
    <row r="29" spans="1:7">
      <c r="B29" s="6" t="s">
        <v>95</v>
      </c>
      <c r="C29" s="28">
        <v>1106067</v>
      </c>
      <c r="D29" s="28">
        <f t="shared" si="2"/>
        <v>9.9741075864140942</v>
      </c>
      <c r="E29" s="29">
        <f t="shared" si="0"/>
        <v>9.0176341816672004E-3</v>
      </c>
      <c r="F29" s="29">
        <f t="shared" si="3"/>
        <v>-1.2144852869020368</v>
      </c>
      <c r="G29" s="28">
        <f t="shared" si="1"/>
        <v>-1343.3020978278753</v>
      </c>
    </row>
    <row r="30" spans="1:7">
      <c r="B30" s="6" t="s">
        <v>96</v>
      </c>
      <c r="C30" s="28">
        <v>2773719</v>
      </c>
      <c r="D30" s="28">
        <f t="shared" si="2"/>
        <v>11.127833738286288</v>
      </c>
      <c r="E30" s="29">
        <f t="shared" si="0"/>
        <v>4.0118821475017075E-3</v>
      </c>
      <c r="F30" s="29">
        <f t="shared" si="3"/>
        <v>-1.2194910389362024</v>
      </c>
      <c r="G30" s="28">
        <f t="shared" si="1"/>
        <v>-3382.525465027084</v>
      </c>
    </row>
    <row r="31" spans="1:7">
      <c r="B31" s="6" t="s">
        <v>97</v>
      </c>
      <c r="C31" s="28">
        <v>6497055.5</v>
      </c>
      <c r="D31" s="28">
        <f t="shared" si="2"/>
        <v>66.038996859939289</v>
      </c>
      <c r="E31" s="29">
        <f t="shared" si="0"/>
        <v>1.0164450166685398E-2</v>
      </c>
      <c r="F31" s="29">
        <f t="shared" si="3"/>
        <v>-1.2133384709170187</v>
      </c>
      <c r="G31" s="28">
        <f t="shared" si="1"/>
        <v>-7883.127385833006</v>
      </c>
    </row>
    <row r="32" spans="1:7">
      <c r="B32" s="6" t="s">
        <v>98</v>
      </c>
      <c r="C32" s="28">
        <v>1473249</v>
      </c>
      <c r="D32" s="28">
        <f t="shared" si="2"/>
        <v>42.353053139715506</v>
      </c>
      <c r="E32" s="29">
        <f t="shared" si="0"/>
        <v>2.8748061692025928E-2</v>
      </c>
      <c r="F32" s="29">
        <f t="shared" si="3"/>
        <v>-1.1947548593916781</v>
      </c>
      <c r="G32" s="28">
        <f t="shared" si="1"/>
        <v>-1760.1714018439304</v>
      </c>
    </row>
    <row r="33" spans="1:7">
      <c r="B33" s="6" t="s">
        <v>99</v>
      </c>
      <c r="C33" s="28">
        <v>644521.5</v>
      </c>
      <c r="D33" s="28">
        <f t="shared" si="2"/>
        <v>10.416989134903663</v>
      </c>
      <c r="E33" s="29">
        <f t="shared" si="0"/>
        <v>1.616236096841403E-2</v>
      </c>
      <c r="F33" s="29">
        <f t="shared" si="3"/>
        <v>-1.20734056011529</v>
      </c>
      <c r="G33" s="28">
        <f t="shared" si="1"/>
        <v>-778.15694881634693</v>
      </c>
    </row>
    <row r="34" spans="1:7">
      <c r="B34" s="6" t="s">
        <v>116</v>
      </c>
      <c r="C34" s="28">
        <v>2192387.5</v>
      </c>
      <c r="D34" s="28">
        <f t="shared" si="2"/>
        <v>26.891613539052116</v>
      </c>
      <c r="E34" s="29">
        <f t="shared" si="0"/>
        <v>1.2265903513430959E-2</v>
      </c>
      <c r="F34" s="29">
        <f t="shared" si="3"/>
        <v>-1.2112370175702731</v>
      </c>
      <c r="G34" s="28">
        <f t="shared" si="1"/>
        <v>-2655.500896858347</v>
      </c>
    </row>
    <row r="35" spans="1:7">
      <c r="B35" s="6" t="s">
        <v>117</v>
      </c>
      <c r="C35" s="28">
        <v>322818</v>
      </c>
      <c r="D35" s="28">
        <f t="shared" si="2"/>
        <v>3.1903346720199552</v>
      </c>
      <c r="E35" s="29">
        <f t="shared" si="0"/>
        <v>9.8827657442272579E-3</v>
      </c>
      <c r="F35" s="29">
        <f t="shared" si="3"/>
        <v>-1.2136201553394768</v>
      </c>
      <c r="G35" s="28">
        <f t="shared" si="1"/>
        <v>-391.77843130637922</v>
      </c>
    </row>
    <row r="36" spans="1:7">
      <c r="B36" s="6" t="s">
        <v>118</v>
      </c>
      <c r="C36" s="28">
        <v>166339.5</v>
      </c>
      <c r="D36" s="28">
        <f>G83+E52</f>
        <v>22815.947186143363</v>
      </c>
      <c r="E36" s="29">
        <f t="shared" si="0"/>
        <v>137.16493788993813</v>
      </c>
      <c r="F36" s="29">
        <f t="shared" si="3"/>
        <v>135.94143496885442</v>
      </c>
      <c r="G36" s="28">
        <f t="shared" si="1"/>
        <v>22612.430322001757</v>
      </c>
    </row>
    <row r="37" spans="1:7">
      <c r="A37" s="26"/>
      <c r="B37" s="26" t="s">
        <v>119</v>
      </c>
      <c r="C37" s="28">
        <v>47197552</v>
      </c>
      <c r="D37" s="30">
        <f>SUM(D19:D36)</f>
        <v>57746.342740000015</v>
      </c>
      <c r="E37" s="29">
        <f t="shared" si="0"/>
        <v>1.2235029210837041</v>
      </c>
      <c r="F37" s="44">
        <f t="shared" si="3"/>
        <v>0</v>
      </c>
      <c r="G37" s="28">
        <f t="shared" si="1"/>
        <v>0</v>
      </c>
    </row>
    <row r="38" spans="1:7">
      <c r="A38" s="26"/>
      <c r="B38" s="26"/>
      <c r="C38" s="28"/>
      <c r="D38" s="30"/>
      <c r="E38" s="29"/>
      <c r="F38" s="44"/>
      <c r="G38" s="28"/>
    </row>
    <row r="40" spans="1:7">
      <c r="B40" s="7" t="s">
        <v>42</v>
      </c>
    </row>
    <row r="41" spans="1:7">
      <c r="B41" s="6" t="s">
        <v>14</v>
      </c>
    </row>
    <row r="42" spans="1:7">
      <c r="B42" s="106">
        <v>2498.0570600000001</v>
      </c>
    </row>
    <row r="43" spans="1:7">
      <c r="B43" s="107"/>
    </row>
    <row r="44" spans="1:7">
      <c r="B44" s="107"/>
    </row>
    <row r="45" spans="1:7">
      <c r="B45" s="108" t="s">
        <v>0</v>
      </c>
      <c r="C45" s="35"/>
      <c r="D45" s="35"/>
      <c r="E45" s="35"/>
      <c r="F45" s="35"/>
      <c r="G45" s="35"/>
    </row>
    <row r="46" spans="1:7">
      <c r="B46" s="35" t="s">
        <v>1</v>
      </c>
      <c r="C46" s="35"/>
      <c r="D46" s="35"/>
      <c r="E46" s="35"/>
      <c r="F46" s="35"/>
      <c r="G46" s="35"/>
    </row>
    <row r="47" spans="1:7">
      <c r="B47" s="35" t="s">
        <v>199</v>
      </c>
      <c r="C47" s="35"/>
      <c r="D47" s="35"/>
      <c r="E47" s="35"/>
      <c r="F47" s="35"/>
      <c r="G47" s="35"/>
    </row>
    <row r="48" spans="1:7">
      <c r="B48" s="35"/>
      <c r="C48" s="35"/>
      <c r="D48" s="35" t="s">
        <v>46</v>
      </c>
      <c r="E48" s="35"/>
      <c r="F48" s="35"/>
      <c r="G48" s="35"/>
    </row>
    <row r="49" spans="2:10" s="105" customFormat="1" ht="36">
      <c r="B49" s="109"/>
      <c r="C49" s="110" t="s">
        <v>45</v>
      </c>
      <c r="D49" s="110" t="s">
        <v>47</v>
      </c>
      <c r="E49" s="111" t="s">
        <v>48</v>
      </c>
      <c r="F49" s="112"/>
      <c r="G49" s="109"/>
    </row>
    <row r="50" spans="2:10">
      <c r="B50" s="35" t="s">
        <v>88</v>
      </c>
      <c r="C50" s="40">
        <v>13746.043009999999</v>
      </c>
      <c r="D50" s="40">
        <v>0</v>
      </c>
      <c r="E50" s="40">
        <f>C50+D50</f>
        <v>13746.043009999999</v>
      </c>
      <c r="F50" s="113"/>
      <c r="G50" s="35"/>
    </row>
    <row r="51" spans="2:10">
      <c r="B51" s="35" t="s">
        <v>89</v>
      </c>
      <c r="C51" s="40">
        <v>17136.806260000001</v>
      </c>
      <c r="D51" s="40">
        <v>1769.9997499999999</v>
      </c>
      <c r="E51" s="40">
        <f>C51+D51</f>
        <v>18906.80601</v>
      </c>
      <c r="F51" s="113"/>
      <c r="G51" s="35"/>
    </row>
    <row r="52" spans="2:10">
      <c r="B52" s="35" t="s">
        <v>118</v>
      </c>
      <c r="C52" s="40">
        <v>14515.43691</v>
      </c>
      <c r="D52" s="40">
        <v>8079.9997499999999</v>
      </c>
      <c r="E52" s="40">
        <f>C52+D52</f>
        <v>22595.436659999999</v>
      </c>
      <c r="F52" s="114"/>
      <c r="G52" s="35"/>
    </row>
    <row r="53" spans="2:10">
      <c r="B53" s="35" t="s">
        <v>119</v>
      </c>
      <c r="C53" s="40">
        <v>45398.286179999996</v>
      </c>
      <c r="D53" s="40">
        <v>9849.9994999999999</v>
      </c>
      <c r="E53" s="40">
        <f>C53+D53</f>
        <v>55248.285679999994</v>
      </c>
      <c r="F53" s="40"/>
      <c r="G53" s="35"/>
    </row>
    <row r="54" spans="2:10">
      <c r="B54" s="35"/>
      <c r="C54" s="35"/>
      <c r="D54" s="35"/>
      <c r="E54" s="40"/>
      <c r="F54" s="35"/>
      <c r="G54" s="35"/>
    </row>
    <row r="55" spans="2:10">
      <c r="B55" s="35" t="s">
        <v>13</v>
      </c>
      <c r="C55" s="35"/>
      <c r="D55" s="35"/>
      <c r="E55" s="35"/>
      <c r="F55" s="35"/>
      <c r="G55" s="35"/>
    </row>
    <row r="56" spans="2:10">
      <c r="B56" s="40">
        <f>B6-E53</f>
        <v>2498.0570600000065</v>
      </c>
      <c r="C56" s="35"/>
      <c r="D56" s="35"/>
      <c r="E56" s="35"/>
      <c r="F56" s="35"/>
      <c r="G56" s="35"/>
    </row>
    <row r="58" spans="2:10">
      <c r="B58" s="115" t="s">
        <v>44</v>
      </c>
      <c r="C58" s="116"/>
      <c r="D58" s="116"/>
      <c r="E58" s="116"/>
      <c r="F58" s="35"/>
      <c r="G58" s="35"/>
      <c r="H58" s="35"/>
    </row>
    <row r="59" spans="2:10">
      <c r="B59" s="35" t="s">
        <v>197</v>
      </c>
      <c r="C59" s="35"/>
      <c r="D59" s="35"/>
      <c r="E59" s="35"/>
      <c r="F59" s="35"/>
      <c r="G59" s="35"/>
      <c r="H59" s="35"/>
    </row>
    <row r="60" spans="2:10">
      <c r="B60" s="35" t="s">
        <v>3</v>
      </c>
      <c r="C60" s="35"/>
      <c r="D60" s="35"/>
      <c r="E60" s="35"/>
      <c r="F60" s="35"/>
      <c r="G60" s="35"/>
      <c r="H60" s="35"/>
      <c r="J60" s="6" t="s">
        <v>231</v>
      </c>
    </row>
    <row r="61" spans="2:10">
      <c r="B61" s="35" t="s">
        <v>4</v>
      </c>
      <c r="C61" s="35"/>
      <c r="D61" s="35"/>
      <c r="E61" s="35"/>
      <c r="F61" s="35"/>
      <c r="G61" s="35"/>
      <c r="H61" s="35"/>
    </row>
    <row r="62" spans="2:10">
      <c r="B62" s="35" t="s">
        <v>198</v>
      </c>
    </row>
    <row r="63" spans="2:10">
      <c r="B63" s="35"/>
      <c r="D63" s="6" t="s">
        <v>232</v>
      </c>
    </row>
    <row r="64" spans="2:10">
      <c r="B64" s="35"/>
      <c r="D64" s="38" t="s">
        <v>233</v>
      </c>
    </row>
    <row r="65" spans="2:9" s="5" customFormat="1" ht="38.25">
      <c r="C65" s="5" t="s">
        <v>2</v>
      </c>
      <c r="D65" s="117" t="s">
        <v>230</v>
      </c>
      <c r="E65" s="5" t="s">
        <v>5</v>
      </c>
      <c r="F65" s="5" t="s">
        <v>6</v>
      </c>
      <c r="G65" s="5" t="s">
        <v>32</v>
      </c>
    </row>
    <row r="66" spans="2:9">
      <c r="B66" s="6" t="s">
        <v>85</v>
      </c>
      <c r="C66" s="28">
        <v>263735.99789999996</v>
      </c>
      <c r="D66" s="45">
        <v>0.22856742796228718</v>
      </c>
      <c r="E66" s="28">
        <f t="shared" ref="E66:E83" si="4">C66*D66</f>
        <v>60281.458701070165</v>
      </c>
      <c r="F66" s="46">
        <f>E66/E$84</f>
        <v>0.189487844866597</v>
      </c>
      <c r="G66" s="28">
        <f>F66*G$86</f>
        <v>473.35144865318864</v>
      </c>
      <c r="H66" s="57"/>
      <c r="I66" s="88"/>
    </row>
    <row r="67" spans="2:9">
      <c r="B67" s="6" t="s">
        <v>86</v>
      </c>
      <c r="C67" s="28">
        <v>12685.2019</v>
      </c>
      <c r="D67" s="45">
        <v>0.19171168912752534</v>
      </c>
      <c r="E67" s="28">
        <f t="shared" si="4"/>
        <v>2431.901483172694</v>
      </c>
      <c r="F67" s="46">
        <f t="shared" ref="F67:F83" si="5">E67/E$84</f>
        <v>7.6444031200275818E-3</v>
      </c>
      <c r="G67" s="28">
        <f t="shared" ref="G67:G83" si="6">F67*G$86</f>
        <v>19.096155183470977</v>
      </c>
      <c r="H67" s="57"/>
      <c r="I67" s="88"/>
    </row>
    <row r="68" spans="2:9">
      <c r="B68" s="6" t="s">
        <v>87</v>
      </c>
      <c r="C68" s="28">
        <v>14007.9175</v>
      </c>
      <c r="D68" s="45">
        <v>0.15133685228557114</v>
      </c>
      <c r="E68" s="28">
        <f t="shared" si="4"/>
        <v>2119.9141415259669</v>
      </c>
      <c r="F68" s="46">
        <f t="shared" si="5"/>
        <v>6.6637067289953668E-3</v>
      </c>
      <c r="G68" s="28">
        <f t="shared" si="6"/>
        <v>16.646319640136426</v>
      </c>
      <c r="H68" s="57"/>
      <c r="I68" s="88"/>
    </row>
    <row r="69" spans="2:9">
      <c r="B69" s="6" t="s">
        <v>88</v>
      </c>
      <c r="C69" s="28">
        <v>167770.67860000001</v>
      </c>
      <c r="D69" s="45">
        <v>0.2103631685172378</v>
      </c>
      <c r="E69" s="28">
        <f t="shared" si="4"/>
        <v>35292.771534583146</v>
      </c>
      <c r="F69" s="46">
        <f t="shared" si="5"/>
        <v>0.11093877556315038</v>
      </c>
      <c r="G69" s="28">
        <f t="shared" si="6"/>
        <v>277.13139152328398</v>
      </c>
      <c r="H69" s="57"/>
      <c r="I69" s="88"/>
    </row>
    <row r="70" spans="2:9">
      <c r="B70" s="6" t="s">
        <v>89</v>
      </c>
      <c r="C70" s="28">
        <v>392136.0539</v>
      </c>
      <c r="D70" s="45">
        <v>0.20600997445612168</v>
      </c>
      <c r="E70" s="28">
        <f t="shared" si="4"/>
        <v>80783.938447263354</v>
      </c>
      <c r="F70" s="46">
        <f t="shared" si="5"/>
        <v>0.25393503617947466</v>
      </c>
      <c r="G70" s="28">
        <f t="shared" si="6"/>
        <v>634.34420990949377</v>
      </c>
      <c r="H70" s="57"/>
      <c r="I70" s="88"/>
    </row>
    <row r="71" spans="2:9">
      <c r="B71" s="6" t="s">
        <v>90</v>
      </c>
      <c r="C71" s="28">
        <v>3096.0886999999998</v>
      </c>
      <c r="D71" s="45">
        <v>0.18335836673697384</v>
      </c>
      <c r="E71" s="28">
        <f t="shared" si="4"/>
        <v>567.69376730480053</v>
      </c>
      <c r="F71" s="46">
        <f t="shared" si="5"/>
        <v>1.784480183935502E-3</v>
      </c>
      <c r="G71" s="28">
        <f t="shared" si="6"/>
        <v>4.4577333219101911</v>
      </c>
      <c r="H71" s="57"/>
      <c r="I71" s="88"/>
    </row>
    <row r="72" spans="2:9">
      <c r="B72" s="6" t="s">
        <v>91</v>
      </c>
      <c r="C72" s="28">
        <v>17177.865299999998</v>
      </c>
      <c r="D72" s="45">
        <v>0.17112278775582798</v>
      </c>
      <c r="E72" s="28">
        <f t="shared" si="4"/>
        <v>2939.5241978301019</v>
      </c>
      <c r="F72" s="46">
        <f t="shared" si="5"/>
        <v>9.2400568463707391E-3</v>
      </c>
      <c r="G72" s="28">
        <f t="shared" si="6"/>
        <v>23.08218923987782</v>
      </c>
      <c r="H72" s="57"/>
      <c r="I72" s="88"/>
    </row>
    <row r="73" spans="2:9">
      <c r="B73" s="6" t="s">
        <v>92</v>
      </c>
      <c r="C73" s="28">
        <v>16916.102599999998</v>
      </c>
      <c r="D73" s="45">
        <v>0.21762036673497698</v>
      </c>
      <c r="E73" s="28">
        <f t="shared" si="4"/>
        <v>3681.2884515384972</v>
      </c>
      <c r="F73" s="46">
        <f t="shared" si="5"/>
        <v>1.1571707620305781E-2</v>
      </c>
      <c r="G73" s="28">
        <f t="shared" si="6"/>
        <v>28.906785917160732</v>
      </c>
      <c r="H73" s="57"/>
      <c r="I73" s="88"/>
    </row>
    <row r="74" spans="2:9">
      <c r="B74" s="6" t="s">
        <v>93</v>
      </c>
      <c r="C74" s="28">
        <v>219699.8328</v>
      </c>
      <c r="D74" s="45">
        <v>0.21129186056214005</v>
      </c>
      <c r="E74" s="28">
        <f t="shared" si="4"/>
        <v>46420.786437503084</v>
      </c>
      <c r="F74" s="46">
        <f t="shared" si="5"/>
        <v>0.14591841286844734</v>
      </c>
      <c r="G74" s="28">
        <f t="shared" si="6"/>
        <v>364.51252145002064</v>
      </c>
      <c r="H74" s="57"/>
      <c r="I74" s="88"/>
    </row>
    <row r="75" spans="2:9">
      <c r="B75" s="6" t="s">
        <v>94</v>
      </c>
      <c r="C75" s="28">
        <v>163918.47160000002</v>
      </c>
      <c r="D75" s="45">
        <v>0.20667804930957784</v>
      </c>
      <c r="E75" s="28">
        <f t="shared" si="4"/>
        <v>33878.349956095437</v>
      </c>
      <c r="F75" s="46">
        <f t="shared" si="5"/>
        <v>0.10649270371260824</v>
      </c>
      <c r="G75" s="28">
        <f t="shared" si="6"/>
        <v>266.02485034776993</v>
      </c>
      <c r="H75" s="57"/>
      <c r="I75" s="88"/>
    </row>
    <row r="76" spans="2:9">
      <c r="B76" s="6" t="s">
        <v>95</v>
      </c>
      <c r="C76" s="28">
        <v>6092.0604999999996</v>
      </c>
      <c r="D76" s="45">
        <v>0.20850183578390821</v>
      </c>
      <c r="E76" s="28">
        <f t="shared" si="4"/>
        <v>1270.2057979566337</v>
      </c>
      <c r="F76" s="46">
        <f t="shared" si="5"/>
        <v>3.9927461010094258E-3</v>
      </c>
      <c r="G76" s="28">
        <f t="shared" si="6"/>
        <v>9.9741075864140942</v>
      </c>
      <c r="H76" s="57"/>
      <c r="I76" s="88"/>
    </row>
    <row r="77" spans="2:9">
      <c r="B77" s="6" t="s">
        <v>96</v>
      </c>
      <c r="C77" s="28">
        <v>8526.1208000000006</v>
      </c>
      <c r="D77" s="45">
        <v>0.16621078054409982</v>
      </c>
      <c r="E77" s="28">
        <f t="shared" si="4"/>
        <v>1417.1331931812849</v>
      </c>
      <c r="F77" s="46">
        <f t="shared" si="5"/>
        <v>4.4545955000268329E-3</v>
      </c>
      <c r="G77" s="28">
        <f t="shared" si="6"/>
        <v>11.127833738286288</v>
      </c>
      <c r="H77" s="57"/>
      <c r="I77" s="88"/>
    </row>
    <row r="78" spans="2:9">
      <c r="B78" s="6" t="s">
        <v>97</v>
      </c>
      <c r="C78" s="28">
        <v>40041.920799999993</v>
      </c>
      <c r="D78" s="45">
        <v>0.21003206760354748</v>
      </c>
      <c r="E78" s="28">
        <f t="shared" si="4"/>
        <v>8410.0874164414927</v>
      </c>
      <c r="F78" s="46">
        <f t="shared" si="5"/>
        <v>2.6436144280843257E-2</v>
      </c>
      <c r="G78" s="28">
        <f t="shared" si="6"/>
        <v>66.038996859939289</v>
      </c>
      <c r="H78" s="57"/>
      <c r="I78" s="88"/>
    </row>
    <row r="79" spans="2:9">
      <c r="B79" s="6" t="s">
        <v>98</v>
      </c>
      <c r="C79" s="28">
        <v>22329.013800000001</v>
      </c>
      <c r="D79" s="45">
        <v>0.24155455052065197</v>
      </c>
      <c r="E79" s="28">
        <f t="shared" si="4"/>
        <v>5393.6748920284354</v>
      </c>
      <c r="F79" s="46">
        <f t="shared" si="5"/>
        <v>1.6954397806956178E-2</v>
      </c>
      <c r="G79" s="28">
        <f t="shared" si="6"/>
        <v>42.353053139715506</v>
      </c>
      <c r="H79" s="57"/>
      <c r="I79" s="88"/>
    </row>
    <row r="80" spans="2:9">
      <c r="B80" s="6" t="s">
        <v>99</v>
      </c>
      <c r="C80" s="28">
        <v>6264.9413999999997</v>
      </c>
      <c r="D80" s="45">
        <v>0.2117508880619188</v>
      </c>
      <c r="E80" s="28">
        <f t="shared" si="4"/>
        <v>1326.6069051058807</v>
      </c>
      <c r="F80" s="46">
        <f t="shared" si="5"/>
        <v>4.1700365062532383E-3</v>
      </c>
      <c r="G80" s="28">
        <f t="shared" si="6"/>
        <v>10.416989134903663</v>
      </c>
      <c r="H80" s="57"/>
      <c r="I80" s="88"/>
    </row>
    <row r="81" spans="2:9">
      <c r="B81" s="6" t="s">
        <v>116</v>
      </c>
      <c r="C81" s="28">
        <v>18489.186699999998</v>
      </c>
      <c r="D81" s="45">
        <v>0.18522478348375915</v>
      </c>
      <c r="E81" s="28">
        <f t="shared" si="4"/>
        <v>3424.655603298299</v>
      </c>
      <c r="F81" s="46">
        <f t="shared" si="5"/>
        <v>1.0765011724372719E-2</v>
      </c>
      <c r="G81" s="28">
        <f t="shared" si="6"/>
        <v>26.891613539052116</v>
      </c>
      <c r="H81" s="57"/>
      <c r="I81" s="88"/>
    </row>
    <row r="82" spans="2:9">
      <c r="B82" s="6" t="s">
        <v>117</v>
      </c>
      <c r="C82" s="28">
        <v>2007.0817</v>
      </c>
      <c r="D82" s="45">
        <v>0.20242830325446537</v>
      </c>
      <c r="E82" s="28">
        <f t="shared" si="4"/>
        <v>406.29014302408785</v>
      </c>
      <c r="F82" s="46">
        <f t="shared" si="5"/>
        <v>1.2771264208111992E-3</v>
      </c>
      <c r="G82" s="28">
        <f t="shared" si="6"/>
        <v>3.1903346720199552</v>
      </c>
      <c r="H82" s="57"/>
      <c r="I82" s="88"/>
    </row>
    <row r="83" spans="2:9">
      <c r="B83" s="6" t="s">
        <v>118</v>
      </c>
      <c r="C83" s="28">
        <v>95722.456900000005</v>
      </c>
      <c r="D83" s="45">
        <v>0.29336988508442075</v>
      </c>
      <c r="E83" s="28">
        <f t="shared" si="4"/>
        <v>28082.086180751419</v>
      </c>
      <c r="F83" s="46">
        <f t="shared" si="5"/>
        <v>8.8272813969814665E-2</v>
      </c>
      <c r="G83" s="28">
        <f t="shared" si="6"/>
        <v>220.51052614336271</v>
      </c>
      <c r="H83" s="57"/>
      <c r="I83" s="88"/>
    </row>
    <row r="84" spans="2:9">
      <c r="B84" s="26" t="s">
        <v>119</v>
      </c>
      <c r="C84" s="28">
        <f>SUM(C66:C83)</f>
        <v>1470616.9933999998</v>
      </c>
      <c r="D84" s="45">
        <v>0.20655824480049303</v>
      </c>
      <c r="E84" s="28">
        <f>SUM(E66:E83)</f>
        <v>318128.36724967475</v>
      </c>
      <c r="F84" s="46">
        <f>SUM(F66:F83)</f>
        <v>1</v>
      </c>
      <c r="G84" s="28">
        <f>SUM(G66:G83)</f>
        <v>2498.0570600000074</v>
      </c>
      <c r="H84" s="57"/>
      <c r="I84" s="88"/>
    </row>
    <row r="86" spans="2:9">
      <c r="B86" s="6" t="s">
        <v>7</v>
      </c>
      <c r="G86" s="28">
        <f>B56</f>
        <v>2498.0570600000065</v>
      </c>
    </row>
  </sheetData>
  <pageMargins left="0.75" right="0.75" top="1" bottom="1" header="0.5" footer="0.5"/>
  <pageSetup paperSize="9" orientation="portrait" horizontalDpi="4294967292" verticalDpi="4294967292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9" enableFormatConditionsCalculation="0"/>
  <dimension ref="A2:G102"/>
  <sheetViews>
    <sheetView topLeftCell="A37" zoomScale="125" zoomScaleNormal="125" zoomScalePageLayoutView="125" workbookViewId="0">
      <selection activeCell="F56" sqref="F56"/>
    </sheetView>
  </sheetViews>
  <sheetFormatPr baseColWidth="10" defaultRowHeight="12.75"/>
  <cols>
    <col min="1" max="1" width="5.75" style="6" customWidth="1"/>
    <col min="2" max="2" width="15.75" style="6" customWidth="1"/>
    <col min="3" max="3" width="14.25" style="6" bestFit="1" customWidth="1"/>
    <col min="4" max="4" width="11" style="6"/>
    <col min="5" max="5" width="14.25" style="6" bestFit="1" customWidth="1"/>
    <col min="6" max="6" width="10" style="6" customWidth="1"/>
    <col min="7" max="7" width="10.25" style="6" customWidth="1"/>
    <col min="8" max="16384" width="11" style="6"/>
  </cols>
  <sheetData>
    <row r="2" spans="2:3">
      <c r="B2" s="26" t="s">
        <v>59</v>
      </c>
    </row>
    <row r="3" spans="2:3">
      <c r="B3" s="4" t="s">
        <v>8</v>
      </c>
      <c r="C3" s="28"/>
    </row>
    <row r="5" spans="2:3">
      <c r="B5" s="26" t="s">
        <v>124</v>
      </c>
    </row>
    <row r="6" spans="2:3">
      <c r="B6" s="28">
        <f>'resumen 2012'!D10</f>
        <v>287536.57889</v>
      </c>
    </row>
    <row r="8" spans="2:3">
      <c r="B8" s="26" t="s">
        <v>125</v>
      </c>
    </row>
    <row r="9" spans="2:3">
      <c r="B9" s="6" t="s">
        <v>64</v>
      </c>
    </row>
    <row r="11" spans="2:3">
      <c r="B11" s="26" t="s">
        <v>62</v>
      </c>
    </row>
    <row r="12" spans="2:3">
      <c r="B12" s="6" t="s">
        <v>109</v>
      </c>
    </row>
    <row r="16" spans="2:3">
      <c r="B16" s="6" t="s">
        <v>63</v>
      </c>
    </row>
    <row r="17" spans="1:7">
      <c r="C17" s="6" t="s">
        <v>132</v>
      </c>
    </row>
    <row r="18" spans="1:7" ht="38.25">
      <c r="A18" s="27"/>
      <c r="B18" s="27"/>
      <c r="C18" s="27" t="s">
        <v>131</v>
      </c>
      <c r="D18" s="27" t="s">
        <v>57</v>
      </c>
      <c r="E18" s="27" t="s">
        <v>112</v>
      </c>
      <c r="F18" s="27" t="s">
        <v>83</v>
      </c>
      <c r="G18" s="27" t="s">
        <v>84</v>
      </c>
    </row>
    <row r="19" spans="1:7">
      <c r="B19" s="6" t="s">
        <v>85</v>
      </c>
      <c r="C19" s="28">
        <v>8445142.5</v>
      </c>
      <c r="D19" s="28">
        <f>D57+G81</f>
        <v>1213.1577266101683</v>
      </c>
      <c r="E19" s="29">
        <f t="shared" ref="E19:E37" si="0">D19*1000/C19</f>
        <v>0.14365154011435194</v>
      </c>
      <c r="F19" s="29"/>
      <c r="G19" s="28"/>
    </row>
    <row r="20" spans="1:7">
      <c r="B20" s="6" t="s">
        <v>86</v>
      </c>
      <c r="C20" s="28">
        <v>1348308.5</v>
      </c>
      <c r="D20" s="28">
        <f t="shared" ref="D20:D35" si="1">D58+G82</f>
        <v>185.96690035699976</v>
      </c>
      <c r="E20" s="29">
        <f t="shared" si="0"/>
        <v>0.13792607578829308</v>
      </c>
      <c r="F20" s="29"/>
      <c r="G20" s="28"/>
    </row>
    <row r="21" spans="1:7">
      <c r="B21" s="6" t="s">
        <v>87</v>
      </c>
      <c r="C21" s="28">
        <v>1072762.5</v>
      </c>
      <c r="D21" s="28">
        <f t="shared" si="1"/>
        <v>169.66770556707593</v>
      </c>
      <c r="E21" s="29">
        <f t="shared" si="0"/>
        <v>0.15815961647342811</v>
      </c>
      <c r="F21" s="29"/>
      <c r="G21" s="28"/>
    </row>
    <row r="22" spans="1:7">
      <c r="B22" s="6" t="s">
        <v>88</v>
      </c>
      <c r="C22" s="28">
        <v>1115556.5</v>
      </c>
      <c r="D22" s="28">
        <f>D60+G84+C44</f>
        <v>87240.446964778035</v>
      </c>
      <c r="E22" s="29">
        <f t="shared" si="0"/>
        <v>78.203521708472891</v>
      </c>
      <c r="F22" s="29"/>
      <c r="G22" s="28"/>
    </row>
    <row r="23" spans="1:7">
      <c r="B23" s="6" t="s">
        <v>89</v>
      </c>
      <c r="C23" s="28">
        <v>2118511.5</v>
      </c>
      <c r="D23" s="28">
        <f>D61+G85+C43</f>
        <v>192380.26345061016</v>
      </c>
      <c r="E23" s="29">
        <f t="shared" si="0"/>
        <v>90.809166459851724</v>
      </c>
      <c r="F23" s="29"/>
      <c r="G23" s="28"/>
    </row>
    <row r="24" spans="1:7">
      <c r="B24" s="6" t="s">
        <v>90</v>
      </c>
      <c r="C24" s="28">
        <v>592874.5</v>
      </c>
      <c r="D24" s="28">
        <f t="shared" si="1"/>
        <v>90.79805074741175</v>
      </c>
      <c r="E24" s="29">
        <f t="shared" si="0"/>
        <v>0.15314885485446203</v>
      </c>
      <c r="F24" s="29"/>
      <c r="G24" s="28"/>
    </row>
    <row r="25" spans="1:7">
      <c r="B25" s="6" t="s">
        <v>91</v>
      </c>
      <c r="C25" s="28">
        <v>2532976.5</v>
      </c>
      <c r="D25" s="28">
        <f t="shared" si="1"/>
        <v>339.13122761891793</v>
      </c>
      <c r="E25" s="29">
        <f t="shared" si="0"/>
        <v>0.13388644846050404</v>
      </c>
      <c r="F25" s="29"/>
      <c r="G25" s="28"/>
    </row>
    <row r="26" spans="1:7">
      <c r="B26" s="6" t="s">
        <v>92</v>
      </c>
      <c r="C26" s="28">
        <v>2111443</v>
      </c>
      <c r="D26" s="28">
        <f t="shared" si="1"/>
        <v>287.3970943668013</v>
      </c>
      <c r="E26" s="29">
        <f t="shared" si="0"/>
        <v>0.13611406718855368</v>
      </c>
      <c r="F26" s="29"/>
      <c r="G26" s="28"/>
    </row>
    <row r="27" spans="1:7">
      <c r="B27" s="6" t="s">
        <v>93</v>
      </c>
      <c r="C27" s="28">
        <v>7562279</v>
      </c>
      <c r="D27" s="28">
        <f t="shared" si="1"/>
        <v>1182.5285190931932</v>
      </c>
      <c r="E27" s="29">
        <f t="shared" si="0"/>
        <v>0.1563719771636557</v>
      </c>
      <c r="F27" s="29"/>
      <c r="G27" s="28"/>
    </row>
    <row r="28" spans="1:7">
      <c r="B28" s="6" t="s">
        <v>94</v>
      </c>
      <c r="C28" s="28">
        <v>5121540.5</v>
      </c>
      <c r="D28" s="28">
        <f t="shared" si="1"/>
        <v>701.15716372281611</v>
      </c>
      <c r="E28" s="29">
        <f t="shared" si="0"/>
        <v>0.13690356714406851</v>
      </c>
      <c r="F28" s="29"/>
      <c r="G28" s="28"/>
    </row>
    <row r="29" spans="1:7">
      <c r="B29" s="6" t="s">
        <v>95</v>
      </c>
      <c r="C29" s="28">
        <v>1106067</v>
      </c>
      <c r="D29" s="28">
        <f t="shared" si="1"/>
        <v>148.35302081071237</v>
      </c>
      <c r="E29" s="29">
        <f t="shared" si="0"/>
        <v>0.13412661331611228</v>
      </c>
      <c r="F29" s="29"/>
      <c r="G29" s="28"/>
    </row>
    <row r="30" spans="1:7">
      <c r="B30" s="6" t="s">
        <v>96</v>
      </c>
      <c r="C30" s="28">
        <v>2773719</v>
      </c>
      <c r="D30" s="28">
        <f t="shared" si="1"/>
        <v>387.94983013225755</v>
      </c>
      <c r="E30" s="29">
        <f t="shared" si="0"/>
        <v>0.13986630589914031</v>
      </c>
      <c r="F30" s="29"/>
      <c r="G30" s="28"/>
    </row>
    <row r="31" spans="1:7">
      <c r="B31" s="6" t="s">
        <v>97</v>
      </c>
      <c r="C31" s="28">
        <v>6497055.5</v>
      </c>
      <c r="D31" s="28">
        <f t="shared" si="1"/>
        <v>1014.8954022911048</v>
      </c>
      <c r="E31" s="29">
        <f t="shared" si="0"/>
        <v>0.15620851665667698</v>
      </c>
      <c r="F31" s="29"/>
      <c r="G31" s="28"/>
    </row>
    <row r="32" spans="1:7">
      <c r="B32" s="6" t="s">
        <v>98</v>
      </c>
      <c r="C32" s="28">
        <v>1473249</v>
      </c>
      <c r="D32" s="28">
        <f t="shared" si="1"/>
        <v>206.9386378685254</v>
      </c>
      <c r="E32" s="29">
        <f t="shared" si="0"/>
        <v>0.14046412919236695</v>
      </c>
      <c r="F32" s="29"/>
      <c r="G32" s="28"/>
    </row>
    <row r="33" spans="1:7">
      <c r="B33" s="6" t="s">
        <v>99</v>
      </c>
      <c r="C33" s="28">
        <v>644521.5</v>
      </c>
      <c r="D33" s="28">
        <f t="shared" si="1"/>
        <v>92.403709522818616</v>
      </c>
      <c r="E33" s="29">
        <f t="shared" si="0"/>
        <v>0.14336792414654689</v>
      </c>
      <c r="F33" s="29"/>
      <c r="G33" s="28"/>
    </row>
    <row r="34" spans="1:7">
      <c r="B34" s="6" t="s">
        <v>116</v>
      </c>
      <c r="C34" s="28">
        <v>2192387.5</v>
      </c>
      <c r="D34" s="28">
        <f t="shared" si="1"/>
        <v>340.61537417837093</v>
      </c>
      <c r="E34" s="29">
        <f t="shared" si="0"/>
        <v>0.15536276054227227</v>
      </c>
      <c r="F34" s="29"/>
      <c r="G34" s="28"/>
    </row>
    <row r="35" spans="1:7">
      <c r="B35" s="6" t="s">
        <v>117</v>
      </c>
      <c r="C35" s="28">
        <v>322818</v>
      </c>
      <c r="D35" s="28">
        <f t="shared" si="1"/>
        <v>43.24041146240571</v>
      </c>
      <c r="E35" s="29">
        <f t="shared" si="0"/>
        <v>0.13394671753869272</v>
      </c>
      <c r="F35" s="29"/>
      <c r="G35" s="28"/>
    </row>
    <row r="36" spans="1:7">
      <c r="B36" s="6" t="s">
        <v>118</v>
      </c>
      <c r="C36" s="28">
        <v>166339.5</v>
      </c>
      <c r="D36" s="28">
        <f>D74+G98+C45</f>
        <v>1511.6677002622168</v>
      </c>
      <c r="E36" s="29">
        <f t="shared" si="0"/>
        <v>9.0878456425696648</v>
      </c>
      <c r="F36" s="29"/>
      <c r="G36" s="28"/>
    </row>
    <row r="37" spans="1:7">
      <c r="A37" s="26"/>
      <c r="B37" s="26" t="s">
        <v>119</v>
      </c>
      <c r="C37" s="30">
        <v>47197552</v>
      </c>
      <c r="D37" s="30">
        <f>SUM(D19:D36)</f>
        <v>287536.57888999983</v>
      </c>
      <c r="E37" s="44">
        <f t="shared" si="0"/>
        <v>6.0921926393555283</v>
      </c>
      <c r="F37" s="29"/>
      <c r="G37" s="28"/>
    </row>
    <row r="40" spans="1:7">
      <c r="B40" s="7" t="s">
        <v>24</v>
      </c>
    </row>
    <row r="41" spans="1:7">
      <c r="G41" s="28"/>
    </row>
    <row r="42" spans="1:7">
      <c r="C42" s="118" t="s">
        <v>27</v>
      </c>
      <c r="E42" s="28"/>
    </row>
    <row r="43" spans="1:7">
      <c r="B43" s="6" t="s">
        <v>89</v>
      </c>
      <c r="C43" s="28">
        <v>191889.54599000001</v>
      </c>
      <c r="E43" s="28"/>
      <c r="G43" s="28"/>
    </row>
    <row r="44" spans="1:7">
      <c r="B44" s="6" t="s">
        <v>88</v>
      </c>
      <c r="C44" s="28">
        <v>86907.860319999992</v>
      </c>
      <c r="E44" s="28"/>
      <c r="G44" s="28"/>
    </row>
    <row r="45" spans="1:7">
      <c r="B45" s="6" t="s">
        <v>22</v>
      </c>
      <c r="C45" s="28">
        <v>1473.4040500000001</v>
      </c>
      <c r="E45" s="28"/>
    </row>
    <row r="46" spans="1:7">
      <c r="B46" s="6" t="s">
        <v>23</v>
      </c>
      <c r="C46" s="28">
        <f>C43+C44+C45</f>
        <v>280270.81036</v>
      </c>
    </row>
    <row r="47" spans="1:7">
      <c r="C47" s="28"/>
    </row>
    <row r="48" spans="1:7">
      <c r="B48" s="6" t="s">
        <v>25</v>
      </c>
      <c r="C48" s="28">
        <v>1601.7857200000001</v>
      </c>
      <c r="D48" s="7" t="s">
        <v>234</v>
      </c>
    </row>
    <row r="49" spans="2:7">
      <c r="B49" s="6" t="s">
        <v>26</v>
      </c>
      <c r="C49" s="28">
        <f>B6-C46-C48</f>
        <v>5663.9828100000013</v>
      </c>
      <c r="D49" s="6" t="s">
        <v>247</v>
      </c>
    </row>
    <row r="50" spans="2:7">
      <c r="B50" s="6" t="s">
        <v>28</v>
      </c>
      <c r="C50" s="28"/>
    </row>
    <row r="51" spans="2:7">
      <c r="C51" s="28">
        <f>C49</f>
        <v>5663.9828100000013</v>
      </c>
      <c r="D51" s="28"/>
    </row>
    <row r="52" spans="2:7">
      <c r="C52" s="28"/>
      <c r="F52" s="28"/>
    </row>
    <row r="54" spans="2:7">
      <c r="B54" s="6" t="s">
        <v>29</v>
      </c>
    </row>
    <row r="56" spans="2:7" s="119" customFormat="1">
      <c r="C56" s="119" t="s">
        <v>30</v>
      </c>
      <c r="D56" s="120" t="s">
        <v>32</v>
      </c>
    </row>
    <row r="57" spans="2:7">
      <c r="B57" s="6" t="s">
        <v>85</v>
      </c>
      <c r="C57" s="50">
        <f t="shared" ref="C57:C74" si="2">C19/C$37</f>
        <v>0.17893179078440338</v>
      </c>
      <c r="D57" s="51">
        <f t="shared" ref="D57:D74" si="3">C57*D$77</f>
        <v>1013.4665871653774</v>
      </c>
      <c r="G57" s="51"/>
    </row>
    <row r="58" spans="2:7">
      <c r="B58" s="6" t="s">
        <v>86</v>
      </c>
      <c r="C58" s="50">
        <f t="shared" si="2"/>
        <v>2.856733967897318E-2</v>
      </c>
      <c r="D58" s="51">
        <f t="shared" si="3"/>
        <v>161.80492086913506</v>
      </c>
      <c r="G58" s="51"/>
    </row>
    <row r="59" spans="2:7">
      <c r="B59" s="6" t="s">
        <v>87</v>
      </c>
      <c r="C59" s="50">
        <f t="shared" si="2"/>
        <v>2.2729197904162488E-2</v>
      </c>
      <c r="D59" s="51">
        <f t="shared" si="3"/>
        <v>128.73778621426439</v>
      </c>
      <c r="G59" s="51"/>
    </row>
    <row r="60" spans="2:7">
      <c r="B60" s="6" t="s">
        <v>88</v>
      </c>
      <c r="C60" s="50">
        <f t="shared" si="2"/>
        <v>2.363589747197058E-2</v>
      </c>
      <c r="D60" s="51">
        <f t="shared" si="3"/>
        <v>133.87331698016385</v>
      </c>
      <c r="G60" s="51"/>
    </row>
    <row r="61" spans="2:7">
      <c r="B61" s="6" t="s">
        <v>89</v>
      </c>
      <c r="C61" s="50">
        <f t="shared" si="2"/>
        <v>4.4886046208498273E-2</v>
      </c>
      <c r="D61" s="51">
        <f>C61*D$77</f>
        <v>254.23379413379996</v>
      </c>
      <c r="G61" s="51"/>
    </row>
    <row r="62" spans="2:7">
      <c r="B62" s="6" t="s">
        <v>90</v>
      </c>
      <c r="C62" s="50">
        <f t="shared" si="2"/>
        <v>1.2561551921167436E-2</v>
      </c>
      <c r="D62" s="51">
        <f t="shared" si="3"/>
        <v>71.148414148414858</v>
      </c>
      <c r="G62" s="51"/>
    </row>
    <row r="63" spans="2:7">
      <c r="B63" s="6" t="s">
        <v>91</v>
      </c>
      <c r="C63" s="50">
        <f t="shared" si="2"/>
        <v>5.3667539791046791E-2</v>
      </c>
      <c r="D63" s="51">
        <f t="shared" si="3"/>
        <v>303.9720228314801</v>
      </c>
      <c r="G63" s="51"/>
    </row>
    <row r="64" spans="2:7">
      <c r="B64" s="6" t="s">
        <v>92</v>
      </c>
      <c r="C64" s="50">
        <f t="shared" si="2"/>
        <v>4.4736282085138655E-2</v>
      </c>
      <c r="D64" s="51">
        <f t="shared" si="3"/>
        <v>253.38553271353635</v>
      </c>
      <c r="G64" s="51"/>
    </row>
    <row r="65" spans="2:7">
      <c r="B65" s="6" t="s">
        <v>93</v>
      </c>
      <c r="C65" s="50">
        <f t="shared" si="2"/>
        <v>0.16022608545460154</v>
      </c>
      <c r="D65" s="51">
        <f t="shared" si="3"/>
        <v>907.51779372845442</v>
      </c>
      <c r="G65" s="51"/>
    </row>
    <row r="66" spans="2:7">
      <c r="B66" s="6" t="s">
        <v>94</v>
      </c>
      <c r="C66" s="50">
        <f t="shared" si="2"/>
        <v>0.10851284193722589</v>
      </c>
      <c r="D66" s="51">
        <f t="shared" si="3"/>
        <v>614.61487139669475</v>
      </c>
      <c r="G66" s="51"/>
    </row>
    <row r="67" spans="2:7">
      <c r="B67" s="6" t="s">
        <v>95</v>
      </c>
      <c r="C67" s="50">
        <f t="shared" si="2"/>
        <v>2.3434838315343133E-2</v>
      </c>
      <c r="D67" s="51">
        <f t="shared" si="3"/>
        <v>132.73452137323289</v>
      </c>
      <c r="G67" s="51"/>
    </row>
    <row r="68" spans="2:7">
      <c r="B68" s="6" t="s">
        <v>96</v>
      </c>
      <c r="C68" s="50">
        <f t="shared" si="2"/>
        <v>5.876828103288069E-2</v>
      </c>
      <c r="D68" s="51">
        <f t="shared" si="3"/>
        <v>332.86253354348537</v>
      </c>
      <c r="G68" s="51"/>
    </row>
    <row r="69" spans="2:7">
      <c r="B69" s="6" t="s">
        <v>97</v>
      </c>
      <c r="C69" s="50">
        <f t="shared" si="2"/>
        <v>0.13765662041116031</v>
      </c>
      <c r="D69" s="51">
        <f t="shared" si="3"/>
        <v>779.6847316915073</v>
      </c>
      <c r="G69" s="51"/>
    </row>
    <row r="70" spans="2:7">
      <c r="B70" s="6" t="s">
        <v>98</v>
      </c>
      <c r="C70" s="50">
        <f t="shared" si="2"/>
        <v>3.1214521465011576E-2</v>
      </c>
      <c r="D70" s="51">
        <f t="shared" si="3"/>
        <v>176.79851300020164</v>
      </c>
      <c r="G70" s="51"/>
    </row>
    <row r="71" spans="2:7">
      <c r="B71" s="6" t="s">
        <v>99</v>
      </c>
      <c r="C71" s="50">
        <f t="shared" si="2"/>
        <v>1.3655824776674859E-2</v>
      </c>
      <c r="D71" s="51">
        <f t="shared" si="3"/>
        <v>77.346356791458504</v>
      </c>
      <c r="G71" s="51"/>
    </row>
    <row r="72" spans="2:7">
      <c r="B72" s="6" t="s">
        <v>116</v>
      </c>
      <c r="C72" s="50">
        <f t="shared" si="2"/>
        <v>4.6451296880821273E-2</v>
      </c>
      <c r="D72" s="51">
        <f t="shared" si="3"/>
        <v>263.09934703517837</v>
      </c>
      <c r="G72" s="51"/>
    </row>
    <row r="73" spans="2:7">
      <c r="B73" s="6" t="s">
        <v>117</v>
      </c>
      <c r="C73" s="50">
        <f t="shared" si="2"/>
        <v>6.8397191447556434E-3</v>
      </c>
      <c r="D73" s="51">
        <f t="shared" si="3"/>
        <v>38.740051661123879</v>
      </c>
      <c r="G73" s="51"/>
    </row>
    <row r="74" spans="2:7">
      <c r="B74" s="6" t="s">
        <v>118</v>
      </c>
      <c r="C74" s="50">
        <f t="shared" si="2"/>
        <v>3.5243247361642824E-3</v>
      </c>
      <c r="D74" s="51">
        <f t="shared" si="3"/>
        <v>19.961714722492285</v>
      </c>
      <c r="G74" s="51"/>
    </row>
    <row r="75" spans="2:7">
      <c r="B75" s="26" t="s">
        <v>119</v>
      </c>
      <c r="C75" s="50">
        <f>SUM(C57:C74)</f>
        <v>0.99999999999999989</v>
      </c>
      <c r="D75" s="51">
        <f>SUM(D57:D74)</f>
        <v>5663.9828100000032</v>
      </c>
      <c r="G75" s="51"/>
    </row>
    <row r="77" spans="2:7">
      <c r="B77" s="6" t="s">
        <v>31</v>
      </c>
      <c r="D77" s="28">
        <f>C49</f>
        <v>5663.9828100000013</v>
      </c>
    </row>
    <row r="79" spans="2:7">
      <c r="D79" s="38" t="s">
        <v>233</v>
      </c>
    </row>
    <row r="80" spans="2:7" ht="38.25">
      <c r="C80" s="121" t="s">
        <v>245</v>
      </c>
      <c r="D80" s="117" t="s">
        <v>230</v>
      </c>
      <c r="E80" s="121" t="s">
        <v>5</v>
      </c>
      <c r="F80" s="122" t="s">
        <v>6</v>
      </c>
      <c r="G80" s="122" t="s">
        <v>32</v>
      </c>
    </row>
    <row r="81" spans="2:7">
      <c r="B81" s="123" t="s">
        <v>85</v>
      </c>
      <c r="C81" s="28">
        <v>935256.50520000013</v>
      </c>
      <c r="D81" s="45">
        <v>0.22856742796228718</v>
      </c>
      <c r="E81" s="57">
        <f>C81*D81</f>
        <v>213769.1738785615</v>
      </c>
      <c r="F81" s="124">
        <f>E81/$E$99</f>
        <v>0.12466782351186829</v>
      </c>
      <c r="G81" s="51">
        <f>F81*$G$102</f>
        <v>199.69113944479091</v>
      </c>
    </row>
    <row r="82" spans="2:7">
      <c r="B82" s="123" t="s">
        <v>86</v>
      </c>
      <c r="C82" s="28">
        <v>134918.09530000002</v>
      </c>
      <c r="D82" s="45">
        <v>0.19171168912752534</v>
      </c>
      <c r="E82" s="57">
        <f t="shared" ref="E82:E98" si="4">C82*D82</f>
        <v>25865.375943831441</v>
      </c>
      <c r="F82" s="124">
        <f t="shared" ref="F82:F98" si="5">E82/$E$99</f>
        <v>1.5084401856113872E-2</v>
      </c>
      <c r="G82" s="51">
        <f t="shared" ref="G82:G99" si="6">F82*$G$102</f>
        <v>24.161979487864695</v>
      </c>
    </row>
    <row r="83" spans="2:7" ht="25.5">
      <c r="B83" s="123" t="s">
        <v>236</v>
      </c>
      <c r="C83" s="28">
        <v>289522.60389999999</v>
      </c>
      <c r="D83" s="45">
        <v>0.15133685228557114</v>
      </c>
      <c r="E83" s="57">
        <f t="shared" si="4"/>
        <v>43815.439539748222</v>
      </c>
      <c r="F83" s="124">
        <f t="shared" si="5"/>
        <v>2.5552680887186038E-2</v>
      </c>
      <c r="G83" s="51">
        <f t="shared" si="6"/>
        <v>40.929919352811531</v>
      </c>
    </row>
    <row r="84" spans="2:7">
      <c r="B84" s="123" t="s">
        <v>237</v>
      </c>
      <c r="C84" s="28">
        <v>1011215.1710999998</v>
      </c>
      <c r="D84" s="45">
        <v>0.2103631685172378</v>
      </c>
      <c r="E84" s="57">
        <f t="shared" si="4"/>
        <v>212722.42744529672</v>
      </c>
      <c r="F84" s="124">
        <f t="shared" si="5"/>
        <v>0.12405737254161726</v>
      </c>
      <c r="G84" s="51">
        <f t="shared" si="6"/>
        <v>198.71332779788264</v>
      </c>
    </row>
    <row r="85" spans="2:7">
      <c r="B85" s="123" t="s">
        <v>89</v>
      </c>
      <c r="C85" s="28">
        <v>1228850.8824</v>
      </c>
      <c r="D85" s="45">
        <v>0.20600997445612168</v>
      </c>
      <c r="E85" s="57">
        <f t="shared" si="4"/>
        <v>253155.5388936066</v>
      </c>
      <c r="F85" s="124">
        <f t="shared" si="5"/>
        <v>0.14763751700593153</v>
      </c>
      <c r="G85" s="51">
        <f t="shared" si="6"/>
        <v>236.48366647635828</v>
      </c>
    </row>
    <row r="86" spans="2:7">
      <c r="B86" s="123" t="s">
        <v>90</v>
      </c>
      <c r="C86" s="28">
        <v>114720.24740000001</v>
      </c>
      <c r="D86" s="45">
        <v>0.18335836673697384</v>
      </c>
      <c r="E86" s="57">
        <f t="shared" si="4"/>
        <v>21034.917194925572</v>
      </c>
      <c r="F86" s="124">
        <f t="shared" si="5"/>
        <v>1.2267331612243922E-2</v>
      </c>
      <c r="G86" s="51">
        <f t="shared" si="6"/>
        <v>19.649636598996892</v>
      </c>
    </row>
    <row r="87" spans="2:7">
      <c r="B87" s="123" t="s">
        <v>91</v>
      </c>
      <c r="C87" s="28">
        <v>219946.71550000002</v>
      </c>
      <c r="D87" s="45">
        <v>0.17112278775582798</v>
      </c>
      <c r="E87" s="57">
        <f t="shared" si="4"/>
        <v>37637.895114097984</v>
      </c>
      <c r="F87" s="124">
        <f t="shared" si="5"/>
        <v>2.1950005140161852E-2</v>
      </c>
      <c r="G87" s="51">
        <f t="shared" si="6"/>
        <v>35.159204787437858</v>
      </c>
    </row>
    <row r="88" spans="2:7">
      <c r="B88" s="123" t="s">
        <v>238</v>
      </c>
      <c r="C88" s="28">
        <v>167306.69459999999</v>
      </c>
      <c r="D88" s="45">
        <v>0.21762036673497698</v>
      </c>
      <c r="E88" s="57">
        <f t="shared" si="4"/>
        <v>36409.344236068791</v>
      </c>
      <c r="F88" s="124">
        <f t="shared" si="5"/>
        <v>2.1233527823724722E-2</v>
      </c>
      <c r="G88" s="51">
        <f t="shared" si="6"/>
        <v>34.011561653264941</v>
      </c>
    </row>
    <row r="89" spans="2:7">
      <c r="B89" s="123" t="s">
        <v>93</v>
      </c>
      <c r="C89" s="28">
        <v>1393327.3048</v>
      </c>
      <c r="D89" s="45">
        <v>0.21129186056214005</v>
      </c>
      <c r="E89" s="57">
        <f t="shared" si="4"/>
        <v>294398.71860322403</v>
      </c>
      <c r="F89" s="124">
        <f t="shared" si="5"/>
        <v>0.17169008434207964</v>
      </c>
      <c r="G89" s="51">
        <f t="shared" si="6"/>
        <v>275.01072536473879</v>
      </c>
    </row>
    <row r="90" spans="2:7" ht="25.5">
      <c r="B90" s="123" t="s">
        <v>239</v>
      </c>
      <c r="C90" s="28">
        <v>448250.02710000001</v>
      </c>
      <c r="D90" s="45">
        <v>0.20667804930957784</v>
      </c>
      <c r="E90" s="57">
        <f t="shared" si="4"/>
        <v>92643.44120399341</v>
      </c>
      <c r="F90" s="124">
        <f t="shared" si="5"/>
        <v>5.4028632697587883E-2</v>
      </c>
      <c r="G90" s="51">
        <f t="shared" si="6"/>
        <v>86.542292326121355</v>
      </c>
    </row>
    <row r="91" spans="2:7">
      <c r="B91" s="123" t="s">
        <v>95</v>
      </c>
      <c r="C91" s="28">
        <v>80189.1679</v>
      </c>
      <c r="D91" s="45">
        <v>0.20850183578390821</v>
      </c>
      <c r="E91" s="57">
        <f t="shared" si="4"/>
        <v>16719.588717134044</v>
      </c>
      <c r="F91" s="124">
        <f t="shared" si="5"/>
        <v>9.7506796586246773E-3</v>
      </c>
      <c r="G91" s="51">
        <f t="shared" si="6"/>
        <v>15.618499437479484</v>
      </c>
    </row>
    <row r="92" spans="2:7">
      <c r="B92" s="123" t="s">
        <v>96</v>
      </c>
      <c r="C92" s="28">
        <v>354795.86910000001</v>
      </c>
      <c r="D92" s="45">
        <v>0.16621078054409982</v>
      </c>
      <c r="E92" s="57">
        <f t="shared" si="4"/>
        <v>58970.898336933271</v>
      </c>
      <c r="F92" s="124">
        <f t="shared" si="5"/>
        <v>3.4391177234850231E-2</v>
      </c>
      <c r="G92" s="51">
        <f t="shared" si="6"/>
        <v>55.08729658877219</v>
      </c>
    </row>
    <row r="93" spans="2:7" ht="25.5">
      <c r="B93" s="123" t="s">
        <v>240</v>
      </c>
      <c r="C93" s="28">
        <v>1198830.2590999999</v>
      </c>
      <c r="D93" s="45">
        <v>0.21003206760354748</v>
      </c>
      <c r="E93" s="57">
        <f t="shared" si="4"/>
        <v>251792.79802446952</v>
      </c>
      <c r="F93" s="124">
        <f t="shared" si="5"/>
        <v>0.1468427815673107</v>
      </c>
      <c r="G93" s="51">
        <f t="shared" si="6"/>
        <v>235.21067059959751</v>
      </c>
    </row>
    <row r="94" spans="2:7">
      <c r="B94" s="123" t="s">
        <v>241</v>
      </c>
      <c r="C94" s="28">
        <v>133572.20879999999</v>
      </c>
      <c r="D94" s="45">
        <v>0.24155455052065197</v>
      </c>
      <c r="E94" s="57">
        <f t="shared" si="4"/>
        <v>32264.974858734673</v>
      </c>
      <c r="F94" s="124">
        <f t="shared" si="5"/>
        <v>1.8816577331157481E-2</v>
      </c>
      <c r="G94" s="51">
        <f t="shared" si="6"/>
        <v>30.140124868323767</v>
      </c>
    </row>
    <row r="95" spans="2:7" ht="25.5">
      <c r="B95" s="123" t="s">
        <v>242</v>
      </c>
      <c r="C95" s="28">
        <v>76121.908400000015</v>
      </c>
      <c r="D95" s="45">
        <v>0.2117508880619188</v>
      </c>
      <c r="E95" s="57">
        <f t="shared" si="4"/>
        <v>16118.88170466804</v>
      </c>
      <c r="F95" s="124">
        <f t="shared" si="5"/>
        <v>9.4003539570574508E-3</v>
      </c>
      <c r="G95" s="51">
        <f t="shared" si="6"/>
        <v>15.057352731360119</v>
      </c>
    </row>
    <row r="96" spans="2:7">
      <c r="B96" s="123" t="s">
        <v>116</v>
      </c>
      <c r="C96" s="28">
        <v>448000.70160000009</v>
      </c>
      <c r="D96" s="45">
        <v>0.18522478348375915</v>
      </c>
      <c r="E96" s="57">
        <f t="shared" si="4"/>
        <v>82980.832954432204</v>
      </c>
      <c r="F96" s="124">
        <f t="shared" si="5"/>
        <v>4.8393506182083171E-2</v>
      </c>
      <c r="G96" s="51">
        <f t="shared" si="6"/>
        <v>77.516027143192545</v>
      </c>
    </row>
    <row r="97" spans="2:7">
      <c r="B97" s="123" t="s">
        <v>243</v>
      </c>
      <c r="C97" s="28">
        <v>23799.196000000004</v>
      </c>
      <c r="D97" s="45">
        <v>0.20242830325446537</v>
      </c>
      <c r="E97" s="57">
        <f t="shared" si="4"/>
        <v>4817.6308651004601</v>
      </c>
      <c r="F97" s="124">
        <f t="shared" si="5"/>
        <v>2.8095891635754079E-3</v>
      </c>
      <c r="G97" s="51">
        <f t="shared" si="6"/>
        <v>4.5003598012818324</v>
      </c>
    </row>
    <row r="98" spans="2:7" ht="38.25">
      <c r="B98" s="123" t="s">
        <v>244</v>
      </c>
      <c r="C98" s="28">
        <v>66783.284500000009</v>
      </c>
      <c r="D98" s="45">
        <v>0.29336988508442075</v>
      </c>
      <c r="E98" s="57">
        <f t="shared" si="4"/>
        <v>19592.20449932518</v>
      </c>
      <c r="F98" s="124">
        <f t="shared" si="5"/>
        <v>1.1425957486825742E-2</v>
      </c>
      <c r="G98" s="51">
        <f t="shared" si="6"/>
        <v>18.30193553972456</v>
      </c>
    </row>
    <row r="99" spans="2:7" ht="14.25">
      <c r="B99" s="125" t="s">
        <v>189</v>
      </c>
      <c r="C99" s="126">
        <v>8325406.8427000009</v>
      </c>
      <c r="D99" s="45">
        <v>0</v>
      </c>
      <c r="E99" s="57">
        <f>+SUM(E81:E98)</f>
        <v>1714710.0820141518</v>
      </c>
      <c r="F99" s="124">
        <f>SUM(F81:F98)</f>
        <v>0.99999999999999967</v>
      </c>
      <c r="G99" s="51">
        <f t="shared" si="6"/>
        <v>1601.7857199999996</v>
      </c>
    </row>
    <row r="100" spans="2:7">
      <c r="D100" s="45"/>
    </row>
    <row r="101" spans="2:7">
      <c r="F101" s="6">
        <v>0.99999999999999967</v>
      </c>
    </row>
    <row r="102" spans="2:7">
      <c r="B102" s="6" t="s">
        <v>246</v>
      </c>
      <c r="G102" s="28">
        <f>C48</f>
        <v>1601.7857200000001</v>
      </c>
    </row>
  </sheetData>
  <conditionalFormatting sqref="C81:C88">
    <cfRule type="cellIs" dxfId="1" priority="2" operator="equal">
      <formula>0</formula>
    </cfRule>
  </conditionalFormatting>
  <conditionalFormatting sqref="C89:C98">
    <cfRule type="cellIs" dxfId="0" priority="1" operator="equal">
      <formula>0</formula>
    </cfRule>
  </conditionalFormatting>
  <pageMargins left="0.75" right="0.75" top="1" bottom="1" header="0.5" footer="0.5"/>
  <pageSetup paperSize="9" orientation="portrait" horizontalDpi="4294967292" verticalDpi="4294967292"/>
  <headerFooter alignWithMargins="0"/>
  <ignoredErrors>
    <ignoredError sqref="D36" formula="1"/>
  </ignoredErrors>
  <legacyDrawing r:id="rId1"/>
  <extLst>
    <ext xmlns:mx="http://schemas.microsoft.com/office/mac/excel/2008/main" uri="{64002731-A6B0-56B0-2670-7721B7C09600}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 enableFormatConditionsCalculation="0"/>
  <dimension ref="A2:G36"/>
  <sheetViews>
    <sheetView topLeftCell="A20" zoomScale="125" zoomScaleNormal="125" zoomScalePageLayoutView="125" workbookViewId="0">
      <selection activeCell="F44" sqref="F44"/>
    </sheetView>
  </sheetViews>
  <sheetFormatPr baseColWidth="10" defaultRowHeight="12.75"/>
  <cols>
    <col min="1" max="1" width="5.875" style="6" customWidth="1"/>
    <col min="2" max="16384" width="11" style="6"/>
  </cols>
  <sheetData>
    <row r="2" spans="2:4">
      <c r="B2" s="26" t="s">
        <v>59</v>
      </c>
    </row>
    <row r="3" spans="2:4" ht="15.75">
      <c r="B3" s="4" t="s">
        <v>81</v>
      </c>
      <c r="C3" s="41"/>
    </row>
    <row r="5" spans="2:4">
      <c r="B5" s="26" t="s">
        <v>100</v>
      </c>
    </row>
    <row r="6" spans="2:4">
      <c r="B6" s="28">
        <f>'resumen 2012'!D11</f>
        <v>22677.866830000003</v>
      </c>
    </row>
    <row r="8" spans="2:4">
      <c r="B8" s="26" t="s">
        <v>125</v>
      </c>
    </row>
    <row r="9" spans="2:4">
      <c r="B9" s="6" t="s">
        <v>64</v>
      </c>
    </row>
    <row r="11" spans="2:4">
      <c r="B11" s="26" t="s">
        <v>62</v>
      </c>
    </row>
    <row r="12" spans="2:4">
      <c r="B12" s="6" t="s">
        <v>109</v>
      </c>
      <c r="D12" s="7"/>
    </row>
    <row r="15" spans="2:4">
      <c r="B15" s="6" t="s">
        <v>63</v>
      </c>
    </row>
    <row r="16" spans="2:4">
      <c r="C16" s="6" t="s">
        <v>132</v>
      </c>
    </row>
    <row r="17" spans="1:7" ht="38.25">
      <c r="A17" s="27"/>
      <c r="B17" s="27"/>
      <c r="C17" s="27" t="s">
        <v>131</v>
      </c>
      <c r="D17" s="27" t="s">
        <v>57</v>
      </c>
      <c r="E17" s="27" t="s">
        <v>112</v>
      </c>
      <c r="F17" s="27" t="s">
        <v>83</v>
      </c>
      <c r="G17" s="27" t="s">
        <v>84</v>
      </c>
    </row>
    <row r="18" spans="1:7">
      <c r="B18" s="6" t="s">
        <v>85</v>
      </c>
      <c r="C18" s="28">
        <v>8445142.5</v>
      </c>
      <c r="D18" s="28"/>
      <c r="E18" s="29">
        <f t="shared" ref="E18:E36" si="0">D18*1000/C18</f>
        <v>0</v>
      </c>
      <c r="F18" s="29">
        <f>E18-E$36</f>
        <v>-0.48048820053209546</v>
      </c>
      <c r="G18" s="28">
        <f t="shared" ref="G18:G36" si="1">F18*C18/1000</f>
        <v>-4057.791323062122</v>
      </c>
    </row>
    <row r="19" spans="1:7">
      <c r="B19" s="6" t="s">
        <v>86</v>
      </c>
      <c r="C19" s="28">
        <v>1348308.5</v>
      </c>
      <c r="D19" s="28"/>
      <c r="E19" s="29">
        <f t="shared" si="0"/>
        <v>0</v>
      </c>
      <c r="F19" s="29">
        <f t="shared" ref="F19:F36" si="2">E19-E$36</f>
        <v>-0.48048820053209546</v>
      </c>
      <c r="G19" s="28">
        <f t="shared" si="1"/>
        <v>-647.84632492712888</v>
      </c>
    </row>
    <row r="20" spans="1:7">
      <c r="B20" s="6" t="s">
        <v>87</v>
      </c>
      <c r="C20" s="28">
        <v>1072762.5</v>
      </c>
      <c r="D20" s="28"/>
      <c r="E20" s="29">
        <f t="shared" si="0"/>
        <v>0</v>
      </c>
      <c r="F20" s="29">
        <f t="shared" si="2"/>
        <v>-0.48048820053209546</v>
      </c>
      <c r="G20" s="28">
        <f t="shared" si="1"/>
        <v>-515.44972322331205</v>
      </c>
    </row>
    <row r="21" spans="1:7">
      <c r="B21" s="6" t="s">
        <v>88</v>
      </c>
      <c r="C21" s="28">
        <v>1115556.5</v>
      </c>
      <c r="D21" s="28">
        <v>1477.8218200000001</v>
      </c>
      <c r="E21" s="29">
        <f t="shared" si="0"/>
        <v>1.324739553756354</v>
      </c>
      <c r="F21" s="29">
        <f t="shared" si="2"/>
        <v>0.84425135322425859</v>
      </c>
      <c r="G21" s="28">
        <f t="shared" si="1"/>
        <v>941.8100847231176</v>
      </c>
    </row>
    <row r="22" spans="1:7">
      <c r="B22" s="6" t="s">
        <v>89</v>
      </c>
      <c r="C22" s="28">
        <v>2118511.5</v>
      </c>
      <c r="D22" s="28">
        <v>21200.045010000002</v>
      </c>
      <c r="E22" s="29">
        <f t="shared" si="0"/>
        <v>10.007047405690269</v>
      </c>
      <c r="F22" s="29">
        <f t="shared" si="2"/>
        <v>9.5265592051581738</v>
      </c>
      <c r="G22" s="28">
        <f t="shared" si="1"/>
        <v>20182.12523155845</v>
      </c>
    </row>
    <row r="23" spans="1:7">
      <c r="B23" s="6" t="s">
        <v>90</v>
      </c>
      <c r="C23" s="28">
        <v>592874.5</v>
      </c>
      <c r="D23" s="28"/>
      <c r="E23" s="29">
        <f t="shared" si="0"/>
        <v>0</v>
      </c>
      <c r="F23" s="29">
        <f t="shared" si="2"/>
        <v>-0.48048820053209546</v>
      </c>
      <c r="G23" s="28">
        <f t="shared" si="1"/>
        <v>-284.86920164636581</v>
      </c>
    </row>
    <row r="24" spans="1:7">
      <c r="B24" s="6" t="s">
        <v>91</v>
      </c>
      <c r="C24" s="28">
        <v>2532976.5</v>
      </c>
      <c r="D24" s="28"/>
      <c r="E24" s="29">
        <f t="shared" si="0"/>
        <v>0</v>
      </c>
      <c r="F24" s="29">
        <f t="shared" si="2"/>
        <v>-0.48048820053209546</v>
      </c>
      <c r="G24" s="28">
        <f t="shared" si="1"/>
        <v>-1217.0653204750852</v>
      </c>
    </row>
    <row r="25" spans="1:7">
      <c r="B25" s="6" t="s">
        <v>92</v>
      </c>
      <c r="C25" s="28">
        <v>2111443</v>
      </c>
      <c r="D25" s="28"/>
      <c r="E25" s="29">
        <f t="shared" si="0"/>
        <v>0</v>
      </c>
      <c r="F25" s="29">
        <f t="shared" si="2"/>
        <v>-0.48048820053209546</v>
      </c>
      <c r="G25" s="28">
        <f t="shared" si="1"/>
        <v>-1014.5234475960892</v>
      </c>
    </row>
    <row r="26" spans="1:7">
      <c r="B26" s="6" t="s">
        <v>93</v>
      </c>
      <c r="C26" s="28">
        <v>7562279</v>
      </c>
      <c r="D26" s="28"/>
      <c r="E26" s="29">
        <f t="shared" si="0"/>
        <v>0</v>
      </c>
      <c r="F26" s="29">
        <f t="shared" si="2"/>
        <v>-0.48048820053209546</v>
      </c>
      <c r="G26" s="28">
        <f t="shared" si="1"/>
        <v>-3633.5858286316543</v>
      </c>
    </row>
    <row r="27" spans="1:7">
      <c r="B27" s="6" t="s">
        <v>94</v>
      </c>
      <c r="C27" s="28">
        <v>5121540.5</v>
      </c>
      <c r="D27" s="28"/>
      <c r="E27" s="29">
        <f t="shared" si="0"/>
        <v>0</v>
      </c>
      <c r="F27" s="29">
        <f t="shared" si="2"/>
        <v>-0.48048820053209546</v>
      </c>
      <c r="G27" s="28">
        <f t="shared" si="1"/>
        <v>-2460.8397787972485</v>
      </c>
    </row>
    <row r="28" spans="1:7">
      <c r="B28" s="6" t="s">
        <v>95</v>
      </c>
      <c r="C28" s="28">
        <v>1106067</v>
      </c>
      <c r="D28" s="28"/>
      <c r="E28" s="29">
        <f t="shared" si="0"/>
        <v>0</v>
      </c>
      <c r="F28" s="29">
        <f t="shared" si="2"/>
        <v>-0.48048820053209546</v>
      </c>
      <c r="G28" s="28">
        <f t="shared" si="1"/>
        <v>-531.45214249793321</v>
      </c>
    </row>
    <row r="29" spans="1:7">
      <c r="B29" s="6" t="s">
        <v>96</v>
      </c>
      <c r="C29" s="28">
        <v>2773719</v>
      </c>
      <c r="D29" s="28"/>
      <c r="E29" s="29">
        <f t="shared" si="0"/>
        <v>0</v>
      </c>
      <c r="F29" s="29">
        <f t="shared" si="2"/>
        <v>-0.48048820053209546</v>
      </c>
      <c r="G29" s="28">
        <f t="shared" si="1"/>
        <v>-1332.7392510916832</v>
      </c>
    </row>
    <row r="30" spans="1:7">
      <c r="B30" s="6" t="s">
        <v>97</v>
      </c>
      <c r="C30" s="28">
        <v>6497055.5</v>
      </c>
      <c r="D30" s="28"/>
      <c r="E30" s="29">
        <f t="shared" si="0"/>
        <v>0</v>
      </c>
      <c r="F30" s="29">
        <f t="shared" si="2"/>
        <v>-0.48048820053209546</v>
      </c>
      <c r="G30" s="28">
        <f t="shared" si="1"/>
        <v>-3121.7585059521539</v>
      </c>
    </row>
    <row r="31" spans="1:7">
      <c r="B31" s="6" t="s">
        <v>98</v>
      </c>
      <c r="C31" s="28">
        <v>1473249</v>
      </c>
      <c r="D31" s="28"/>
      <c r="E31" s="29">
        <f t="shared" si="0"/>
        <v>0</v>
      </c>
      <c r="F31" s="29">
        <f t="shared" si="2"/>
        <v>-0.48048820053209546</v>
      </c>
      <c r="G31" s="28">
        <f t="shared" si="1"/>
        <v>-707.87876094570902</v>
      </c>
    </row>
    <row r="32" spans="1:7">
      <c r="B32" s="6" t="s">
        <v>99</v>
      </c>
      <c r="C32" s="28">
        <v>644521.5</v>
      </c>
      <c r="D32" s="28"/>
      <c r="E32" s="29">
        <f t="shared" si="0"/>
        <v>0</v>
      </c>
      <c r="F32" s="29">
        <f t="shared" si="2"/>
        <v>-0.48048820053209546</v>
      </c>
      <c r="G32" s="28">
        <f t="shared" si="1"/>
        <v>-309.68497573924691</v>
      </c>
    </row>
    <row r="33" spans="1:7">
      <c r="B33" s="6" t="s">
        <v>116</v>
      </c>
      <c r="C33" s="28">
        <v>2192387.5</v>
      </c>
      <c r="D33" s="28"/>
      <c r="E33" s="29">
        <f t="shared" si="0"/>
        <v>0</v>
      </c>
      <c r="F33" s="29">
        <f t="shared" si="2"/>
        <v>-0.48048820053209546</v>
      </c>
      <c r="G33" s="28">
        <f t="shared" si="1"/>
        <v>-1053.4163247440595</v>
      </c>
    </row>
    <row r="34" spans="1:7">
      <c r="B34" s="6" t="s">
        <v>117</v>
      </c>
      <c r="C34" s="28">
        <v>322818</v>
      </c>
      <c r="D34" s="28"/>
      <c r="E34" s="29">
        <f t="shared" si="0"/>
        <v>0</v>
      </c>
      <c r="F34" s="29">
        <f t="shared" si="2"/>
        <v>-0.48048820053209546</v>
      </c>
      <c r="G34" s="28">
        <f t="shared" si="1"/>
        <v>-155.11023991936997</v>
      </c>
    </row>
    <row r="35" spans="1:7">
      <c r="B35" s="6" t="s">
        <v>118</v>
      </c>
      <c r="C35" s="28">
        <v>166339.5</v>
      </c>
      <c r="D35" s="28"/>
      <c r="E35" s="29">
        <f t="shared" si="0"/>
        <v>0</v>
      </c>
      <c r="F35" s="29">
        <f t="shared" si="2"/>
        <v>-0.48048820053209546</v>
      </c>
      <c r="G35" s="28">
        <f t="shared" si="1"/>
        <v>-79.924167032408505</v>
      </c>
    </row>
    <row r="36" spans="1:7">
      <c r="A36" s="26"/>
      <c r="B36" s="26" t="s">
        <v>119</v>
      </c>
      <c r="C36" s="28">
        <v>47197552</v>
      </c>
      <c r="D36" s="30">
        <f>SUM(D18:D35)</f>
        <v>22677.866830000003</v>
      </c>
      <c r="E36" s="29">
        <f t="shared" si="0"/>
        <v>0.48048820053209546</v>
      </c>
      <c r="F36" s="44">
        <f t="shared" si="2"/>
        <v>0</v>
      </c>
      <c r="G36" s="28">
        <f t="shared" si="1"/>
        <v>0</v>
      </c>
    </row>
  </sheetData>
  <pageMargins left="0.75" right="0.75" top="1" bottom="1" header="0.5" footer="0.5"/>
  <pageSetup paperSize="9" orientation="portrait" horizontalDpi="4294967292" verticalDpi="4294967292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 enableFormatConditionsCalculation="0"/>
  <dimension ref="A2:L36"/>
  <sheetViews>
    <sheetView topLeftCell="A4" zoomScale="125" zoomScaleNormal="125" zoomScalePageLayoutView="125" workbookViewId="0">
      <selection activeCell="H24" sqref="H24"/>
    </sheetView>
  </sheetViews>
  <sheetFormatPr baseColWidth="10" defaultRowHeight="12.75"/>
  <cols>
    <col min="1" max="1" width="5.25" style="6" customWidth="1"/>
    <col min="2" max="16384" width="11" style="6"/>
  </cols>
  <sheetData>
    <row r="2" spans="2:3">
      <c r="B2" s="26" t="s">
        <v>59</v>
      </c>
    </row>
    <row r="3" spans="2:3" ht="15.75">
      <c r="B3" s="127" t="s">
        <v>127</v>
      </c>
      <c r="C3" s="41"/>
    </row>
    <row r="5" spans="2:3">
      <c r="B5" s="26" t="s">
        <v>60</v>
      </c>
    </row>
    <row r="6" spans="2:3" ht="15.75">
      <c r="B6" s="41">
        <f>'resumen 2012'!D12</f>
        <v>60867.449439999997</v>
      </c>
    </row>
    <row r="8" spans="2:3">
      <c r="B8" s="26" t="s">
        <v>125</v>
      </c>
    </row>
    <row r="9" spans="2:3">
      <c r="B9" s="6" t="s">
        <v>64</v>
      </c>
    </row>
    <row r="11" spans="2:3">
      <c r="B11" s="26" t="s">
        <v>62</v>
      </c>
    </row>
    <row r="12" spans="2:3">
      <c r="B12" s="6" t="s">
        <v>41</v>
      </c>
    </row>
    <row r="15" spans="2:3">
      <c r="B15" s="6" t="s">
        <v>63</v>
      </c>
    </row>
    <row r="16" spans="2:3">
      <c r="C16" s="6" t="s">
        <v>132</v>
      </c>
    </row>
    <row r="17" spans="1:12" ht="38.25">
      <c r="A17" s="27"/>
      <c r="B17" s="27"/>
      <c r="C17" s="27" t="s">
        <v>131</v>
      </c>
      <c r="D17" s="27" t="s">
        <v>111</v>
      </c>
      <c r="E17" s="27" t="s">
        <v>112</v>
      </c>
      <c r="F17" s="27" t="s">
        <v>83</v>
      </c>
      <c r="G17" s="27" t="s">
        <v>84</v>
      </c>
    </row>
    <row r="18" spans="1:12">
      <c r="B18" s="6" t="s">
        <v>85</v>
      </c>
      <c r="C18" s="28">
        <v>8445142.5</v>
      </c>
      <c r="D18" s="28">
        <v>1999.9716000000001</v>
      </c>
      <c r="E18" s="29">
        <f t="shared" ref="E18:E36" si="0">D18*1000/C18</f>
        <v>0.23681916557358271</v>
      </c>
      <c r="F18" s="29"/>
      <c r="G18" s="28"/>
    </row>
    <row r="19" spans="1:12">
      <c r="B19" s="6" t="s">
        <v>86</v>
      </c>
      <c r="C19" s="28">
        <v>1348308.5</v>
      </c>
      <c r="D19" s="28">
        <v>8784.8356000000003</v>
      </c>
      <c r="E19" s="29">
        <f t="shared" si="0"/>
        <v>6.5154492462222109</v>
      </c>
      <c r="F19" s="29"/>
      <c r="G19" s="28"/>
    </row>
    <row r="20" spans="1:12">
      <c r="B20" s="6" t="s">
        <v>87</v>
      </c>
      <c r="C20" s="28">
        <v>1072762.5</v>
      </c>
      <c r="D20" s="28">
        <v>24061.394250000001</v>
      </c>
      <c r="E20" s="29">
        <f t="shared" si="0"/>
        <v>22.429376725976159</v>
      </c>
      <c r="F20" s="29"/>
      <c r="G20" s="28"/>
      <c r="L20" s="28"/>
    </row>
    <row r="21" spans="1:12">
      <c r="B21" s="6" t="s">
        <v>88</v>
      </c>
      <c r="C21" s="28">
        <v>1115556.5</v>
      </c>
      <c r="D21" s="28">
        <v>0</v>
      </c>
      <c r="E21" s="29">
        <f t="shared" si="0"/>
        <v>0</v>
      </c>
      <c r="F21" s="29"/>
      <c r="G21" s="28"/>
      <c r="L21" s="28"/>
    </row>
    <row r="22" spans="1:12">
      <c r="B22" s="6" t="s">
        <v>89</v>
      </c>
      <c r="C22" s="28">
        <v>2118511.5</v>
      </c>
      <c r="D22" s="28">
        <v>0</v>
      </c>
      <c r="E22" s="29">
        <f t="shared" si="0"/>
        <v>0</v>
      </c>
      <c r="F22" s="29"/>
      <c r="G22" s="28"/>
      <c r="L22" s="28"/>
    </row>
    <row r="23" spans="1:12">
      <c r="B23" s="6" t="s">
        <v>90</v>
      </c>
      <c r="C23" s="28">
        <v>592874.5</v>
      </c>
      <c r="D23" s="28">
        <v>0</v>
      </c>
      <c r="E23" s="29">
        <f t="shared" si="0"/>
        <v>0</v>
      </c>
      <c r="F23" s="29"/>
      <c r="G23" s="28"/>
      <c r="L23" s="28"/>
    </row>
    <row r="24" spans="1:12">
      <c r="B24" s="6" t="s">
        <v>91</v>
      </c>
      <c r="C24" s="28">
        <v>2532976.5</v>
      </c>
      <c r="D24" s="28">
        <v>25852.668289999998</v>
      </c>
      <c r="E24" s="29">
        <f t="shared" si="0"/>
        <v>10.206438271338088</v>
      </c>
      <c r="F24" s="29"/>
      <c r="G24" s="28"/>
      <c r="L24" s="28"/>
    </row>
    <row r="25" spans="1:12">
      <c r="B25" s="6" t="s">
        <v>92</v>
      </c>
      <c r="C25" s="28">
        <v>2111443</v>
      </c>
      <c r="D25" s="28">
        <v>0</v>
      </c>
      <c r="E25" s="29">
        <f t="shared" si="0"/>
        <v>0</v>
      </c>
      <c r="F25" s="29"/>
      <c r="G25" s="28"/>
      <c r="L25" s="28"/>
    </row>
    <row r="26" spans="1:12">
      <c r="B26" s="6" t="s">
        <v>93</v>
      </c>
      <c r="C26" s="28">
        <v>7562279</v>
      </c>
      <c r="D26" s="28">
        <v>168.5797</v>
      </c>
      <c r="E26" s="29">
        <f t="shared" si="0"/>
        <v>2.2292182026079705E-2</v>
      </c>
      <c r="F26" s="29"/>
      <c r="G26" s="28"/>
      <c r="L26" s="28"/>
    </row>
    <row r="27" spans="1:12">
      <c r="B27" s="6" t="s">
        <v>94</v>
      </c>
      <c r="C27" s="28">
        <v>5121540.5</v>
      </c>
      <c r="D27" s="28">
        <v>0</v>
      </c>
      <c r="E27" s="29">
        <f t="shared" si="0"/>
        <v>0</v>
      </c>
      <c r="F27" s="29"/>
      <c r="G27" s="28"/>
      <c r="L27" s="28"/>
    </row>
    <row r="28" spans="1:12">
      <c r="B28" s="6" t="s">
        <v>95</v>
      </c>
      <c r="C28" s="28">
        <v>1106067</v>
      </c>
      <c r="D28" s="28">
        <v>0</v>
      </c>
      <c r="E28" s="29">
        <f t="shared" si="0"/>
        <v>0</v>
      </c>
      <c r="F28" s="29"/>
      <c r="G28" s="28"/>
      <c r="L28" s="28"/>
    </row>
    <row r="29" spans="1:12">
      <c r="B29" s="6" t="s">
        <v>96</v>
      </c>
      <c r="C29" s="28">
        <v>2773719</v>
      </c>
      <c r="D29" s="28">
        <v>0</v>
      </c>
      <c r="E29" s="29">
        <f t="shared" si="0"/>
        <v>0</v>
      </c>
      <c r="F29" s="29"/>
      <c r="G29" s="28"/>
      <c r="L29" s="28"/>
    </row>
    <row r="30" spans="1:12">
      <c r="B30" s="6" t="s">
        <v>97</v>
      </c>
      <c r="C30" s="28">
        <v>6497055.5</v>
      </c>
      <c r="D30" s="28">
        <v>0</v>
      </c>
      <c r="E30" s="29">
        <f t="shared" si="0"/>
        <v>0</v>
      </c>
      <c r="F30" s="29"/>
      <c r="G30" s="28"/>
      <c r="L30" s="28"/>
    </row>
    <row r="31" spans="1:12">
      <c r="B31" s="6" t="s">
        <v>98</v>
      </c>
      <c r="C31" s="28">
        <v>1473249</v>
      </c>
      <c r="D31" s="28">
        <v>0</v>
      </c>
      <c r="E31" s="29">
        <f t="shared" si="0"/>
        <v>0</v>
      </c>
      <c r="F31" s="29"/>
      <c r="G31" s="28"/>
      <c r="L31" s="28"/>
    </row>
    <row r="32" spans="1:12">
      <c r="B32" s="6" t="s">
        <v>99</v>
      </c>
      <c r="C32" s="28">
        <v>644521.5</v>
      </c>
      <c r="D32" s="28">
        <v>0</v>
      </c>
      <c r="E32" s="29">
        <f t="shared" si="0"/>
        <v>0</v>
      </c>
      <c r="F32" s="29"/>
      <c r="G32" s="28"/>
      <c r="L32" s="28"/>
    </row>
    <row r="33" spans="1:12">
      <c r="B33" s="6" t="s">
        <v>116</v>
      </c>
      <c r="C33" s="28">
        <v>2192387.5</v>
      </c>
      <c r="D33" s="28">
        <v>0</v>
      </c>
      <c r="E33" s="29">
        <f t="shared" si="0"/>
        <v>0</v>
      </c>
      <c r="F33" s="29"/>
      <c r="G33" s="28"/>
      <c r="L33" s="28"/>
    </row>
    <row r="34" spans="1:12">
      <c r="B34" s="6" t="s">
        <v>117</v>
      </c>
      <c r="C34" s="28">
        <v>322818</v>
      </c>
      <c r="D34" s="28">
        <v>0</v>
      </c>
      <c r="E34" s="29">
        <f t="shared" si="0"/>
        <v>0</v>
      </c>
      <c r="F34" s="29"/>
      <c r="G34" s="28"/>
      <c r="L34" s="28"/>
    </row>
    <row r="35" spans="1:12">
      <c r="B35" s="6" t="s">
        <v>118</v>
      </c>
      <c r="C35" s="28">
        <v>166339.5</v>
      </c>
      <c r="D35" s="28">
        <v>0</v>
      </c>
      <c r="E35" s="29">
        <f t="shared" si="0"/>
        <v>0</v>
      </c>
      <c r="F35" s="29"/>
      <c r="G35" s="28"/>
    </row>
    <row r="36" spans="1:12">
      <c r="A36" s="26"/>
      <c r="B36" s="26" t="s">
        <v>119</v>
      </c>
      <c r="C36" s="28">
        <v>47197552</v>
      </c>
      <c r="D36" s="28">
        <f>SUM(D18:D35)</f>
        <v>60867.449439999997</v>
      </c>
      <c r="E36" s="29">
        <f t="shared" si="0"/>
        <v>1.289631492751997</v>
      </c>
      <c r="F36" s="44"/>
      <c r="G36" s="28"/>
    </row>
  </sheetData>
  <pageMargins left="0.75" right="0.75" top="1" bottom="1" header="0.5" footer="0.5"/>
  <pageSetup paperSize="9" orientation="portrait" horizontalDpi="4294967292" verticalDpi="4294967292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 enableFormatConditionsCalculation="0"/>
  <dimension ref="A2:G60"/>
  <sheetViews>
    <sheetView workbookViewId="0">
      <selection sqref="A1:XFD1048576"/>
    </sheetView>
  </sheetViews>
  <sheetFormatPr baseColWidth="10" defaultRowHeight="12.75"/>
  <cols>
    <col min="1" max="1" width="4.375" style="6" customWidth="1"/>
    <col min="2" max="16384" width="11" style="6"/>
  </cols>
  <sheetData>
    <row r="2" spans="2:3">
      <c r="B2" s="26" t="s">
        <v>59</v>
      </c>
    </row>
    <row r="3" spans="2:3" ht="15.75">
      <c r="B3" s="47" t="s">
        <v>235</v>
      </c>
      <c r="C3" s="41"/>
    </row>
    <row r="5" spans="2:3">
      <c r="B5" s="26" t="s">
        <v>60</v>
      </c>
    </row>
    <row r="6" spans="2:3" ht="15.75">
      <c r="B6" s="128">
        <v>897.43</v>
      </c>
    </row>
    <row r="8" spans="2:3">
      <c r="B8" s="26" t="s">
        <v>61</v>
      </c>
    </row>
    <row r="9" spans="2:3">
      <c r="B9" s="6" t="s">
        <v>78</v>
      </c>
    </row>
    <row r="11" spans="2:3">
      <c r="B11" s="26" t="s">
        <v>62</v>
      </c>
    </row>
    <row r="12" spans="2:3">
      <c r="B12" s="6" t="s">
        <v>109</v>
      </c>
    </row>
    <row r="15" spans="2:3">
      <c r="B15" s="6" t="s">
        <v>63</v>
      </c>
    </row>
    <row r="16" spans="2:3">
      <c r="C16" s="6" t="s">
        <v>132</v>
      </c>
    </row>
    <row r="17" spans="1:7" ht="38.25">
      <c r="A17" s="27"/>
      <c r="B17" s="27"/>
      <c r="C17" s="27" t="s">
        <v>131</v>
      </c>
      <c r="D17" s="27" t="s">
        <v>111</v>
      </c>
      <c r="E17" s="27" t="s">
        <v>112</v>
      </c>
      <c r="F17" s="27" t="s">
        <v>83</v>
      </c>
      <c r="G17" s="27" t="s">
        <v>84</v>
      </c>
    </row>
    <row r="18" spans="1:7">
      <c r="B18" s="6" t="s">
        <v>85</v>
      </c>
      <c r="C18" s="28">
        <v>8445142.5</v>
      </c>
      <c r="D18" s="28">
        <v>0</v>
      </c>
      <c r="E18" s="29">
        <f t="shared" ref="E18:E36" si="0">D18*1000/C18</f>
        <v>0</v>
      </c>
      <c r="F18" s="29">
        <f>E18-E$36</f>
        <v>-1.9014333624760876E-2</v>
      </c>
      <c r="G18" s="28">
        <f t="shared" ref="G18:G36" si="1">F18*C18/1000</f>
        <v>-160.57875700364713</v>
      </c>
    </row>
    <row r="19" spans="1:7">
      <c r="B19" s="6" t="s">
        <v>86</v>
      </c>
      <c r="C19" s="28">
        <v>1348308.5</v>
      </c>
      <c r="D19" s="28">
        <v>0</v>
      </c>
      <c r="E19" s="29">
        <f t="shared" si="0"/>
        <v>0</v>
      </c>
      <c r="F19" s="29">
        <f>E19-E$36</f>
        <v>-1.9014333624760876E-2</v>
      </c>
      <c r="G19" s="28">
        <f t="shared" si="1"/>
        <v>-25.637187648100898</v>
      </c>
    </row>
    <row r="20" spans="1:7">
      <c r="B20" s="6" t="s">
        <v>87</v>
      </c>
      <c r="C20" s="28">
        <v>1072762.5</v>
      </c>
      <c r="D20" s="28">
        <v>0</v>
      </c>
      <c r="E20" s="29">
        <f t="shared" si="0"/>
        <v>0</v>
      </c>
      <c r="F20" s="29">
        <f t="shared" ref="F20:F36" si="2">E20-E$36</f>
        <v>-1.9014333624760876E-2</v>
      </c>
      <c r="G20" s="28">
        <f t="shared" si="1"/>
        <v>-20.397864075132539</v>
      </c>
    </row>
    <row r="21" spans="1:7">
      <c r="B21" s="6" t="s">
        <v>88</v>
      </c>
      <c r="C21" s="28">
        <v>1115556.5</v>
      </c>
      <c r="D21" s="28">
        <v>0</v>
      </c>
      <c r="E21" s="29">
        <f t="shared" si="0"/>
        <v>0</v>
      </c>
      <c r="F21" s="29">
        <f t="shared" si="2"/>
        <v>-1.9014333624760876E-2</v>
      </c>
      <c r="G21" s="28">
        <f t="shared" si="1"/>
        <v>-21.211563468270558</v>
      </c>
    </row>
    <row r="22" spans="1:7" ht="15">
      <c r="B22" s="6" t="s">
        <v>89</v>
      </c>
      <c r="C22" s="28">
        <v>2118511.5</v>
      </c>
      <c r="D22" s="129">
        <v>897.43</v>
      </c>
      <c r="E22" s="29">
        <f t="shared" si="0"/>
        <v>0.42361346634181596</v>
      </c>
      <c r="F22" s="29">
        <f t="shared" si="2"/>
        <v>0.40459913271705505</v>
      </c>
      <c r="G22" s="28">
        <f t="shared" si="1"/>
        <v>857.14791555110742</v>
      </c>
    </row>
    <row r="23" spans="1:7">
      <c r="B23" s="6" t="s">
        <v>90</v>
      </c>
      <c r="C23" s="28">
        <v>592874.5</v>
      </c>
      <c r="D23" s="28">
        <v>0</v>
      </c>
      <c r="E23" s="29">
        <f t="shared" si="0"/>
        <v>0</v>
      </c>
      <c r="F23" s="29">
        <f t="shared" si="2"/>
        <v>-1.9014333624760876E-2</v>
      </c>
      <c r="G23" s="28">
        <f t="shared" si="1"/>
        <v>-11.273113540613293</v>
      </c>
    </row>
    <row r="24" spans="1:7">
      <c r="B24" s="6" t="s">
        <v>91</v>
      </c>
      <c r="C24" s="28">
        <v>2532976.5</v>
      </c>
      <c r="D24" s="28">
        <v>0</v>
      </c>
      <c r="E24" s="29">
        <f t="shared" si="0"/>
        <v>0</v>
      </c>
      <c r="F24" s="29">
        <f t="shared" si="2"/>
        <v>-1.9014333624760876E-2</v>
      </c>
      <c r="G24" s="28">
        <f t="shared" si="1"/>
        <v>-48.162860234679115</v>
      </c>
    </row>
    <row r="25" spans="1:7">
      <c r="B25" s="6" t="s">
        <v>92</v>
      </c>
      <c r="C25" s="28">
        <v>2111443</v>
      </c>
      <c r="D25" s="28">
        <v>0</v>
      </c>
      <c r="E25" s="29">
        <f t="shared" si="0"/>
        <v>0</v>
      </c>
      <c r="F25" s="29">
        <f t="shared" si="2"/>
        <v>-1.9014333624760876E-2</v>
      </c>
      <c r="G25" s="28">
        <f t="shared" si="1"/>
        <v>-40.147681631665982</v>
      </c>
    </row>
    <row r="26" spans="1:7">
      <c r="B26" s="6" t="s">
        <v>93</v>
      </c>
      <c r="C26" s="28">
        <v>7562279</v>
      </c>
      <c r="D26" s="28">
        <v>0</v>
      </c>
      <c r="E26" s="29">
        <f t="shared" si="0"/>
        <v>0</v>
      </c>
      <c r="F26" s="29">
        <f t="shared" si="2"/>
        <v>-1.9014333624760876E-2</v>
      </c>
      <c r="G26" s="28">
        <f t="shared" si="1"/>
        <v>-143.79169586952304</v>
      </c>
    </row>
    <row r="27" spans="1:7">
      <c r="B27" s="6" t="s">
        <v>94</v>
      </c>
      <c r="C27" s="28">
        <v>5121540.5</v>
      </c>
      <c r="D27" s="28">
        <v>0</v>
      </c>
      <c r="E27" s="29">
        <f t="shared" si="0"/>
        <v>0</v>
      </c>
      <c r="F27" s="29">
        <f t="shared" si="2"/>
        <v>-1.9014333624760876E-2</v>
      </c>
      <c r="G27" s="28">
        <f t="shared" si="1"/>
        <v>-97.382679739724622</v>
      </c>
    </row>
    <row r="28" spans="1:7">
      <c r="B28" s="6" t="s">
        <v>95</v>
      </c>
      <c r="C28" s="28">
        <v>1106067</v>
      </c>
      <c r="D28" s="28">
        <v>0</v>
      </c>
      <c r="E28" s="29">
        <f t="shared" si="0"/>
        <v>0</v>
      </c>
      <c r="F28" s="29">
        <f t="shared" si="2"/>
        <v>-1.9014333624760876E-2</v>
      </c>
      <c r="G28" s="28">
        <f t="shared" si="1"/>
        <v>-21.03112694933839</v>
      </c>
    </row>
    <row r="29" spans="1:7">
      <c r="B29" s="6" t="s">
        <v>96</v>
      </c>
      <c r="C29" s="28">
        <v>2773719</v>
      </c>
      <c r="D29" s="28">
        <v>0</v>
      </c>
      <c r="E29" s="29">
        <f t="shared" si="0"/>
        <v>0</v>
      </c>
      <c r="F29" s="29">
        <f t="shared" si="2"/>
        <v>-1.9014333624760876E-2</v>
      </c>
      <c r="G29" s="28">
        <f t="shared" si="1"/>
        <v>-52.740418447338108</v>
      </c>
    </row>
    <row r="30" spans="1:7">
      <c r="B30" s="6" t="s">
        <v>97</v>
      </c>
      <c r="C30" s="28">
        <v>6497055.5</v>
      </c>
      <c r="D30" s="28">
        <v>0</v>
      </c>
      <c r="E30" s="29">
        <f t="shared" si="0"/>
        <v>0</v>
      </c>
      <c r="F30" s="29">
        <f t="shared" si="2"/>
        <v>-1.9014333624760876E-2</v>
      </c>
      <c r="G30" s="28">
        <f t="shared" si="1"/>
        <v>-123.53718085558759</v>
      </c>
    </row>
    <row r="31" spans="1:7">
      <c r="B31" s="6" t="s">
        <v>98</v>
      </c>
      <c r="C31" s="28">
        <v>1473249</v>
      </c>
      <c r="D31" s="28">
        <v>0</v>
      </c>
      <c r="E31" s="29">
        <f t="shared" si="0"/>
        <v>0</v>
      </c>
      <c r="F31" s="29">
        <f t="shared" si="2"/>
        <v>-1.9014333624760876E-2</v>
      </c>
      <c r="G31" s="28">
        <f t="shared" si="1"/>
        <v>-28.012847998345336</v>
      </c>
    </row>
    <row r="32" spans="1:7">
      <c r="B32" s="6" t="s">
        <v>99</v>
      </c>
      <c r="C32" s="28">
        <v>644521.5</v>
      </c>
      <c r="D32" s="28">
        <v>0</v>
      </c>
      <c r="E32" s="29">
        <f t="shared" si="0"/>
        <v>0</v>
      </c>
      <c r="F32" s="29">
        <f t="shared" si="2"/>
        <v>-1.9014333624760876E-2</v>
      </c>
      <c r="G32" s="28">
        <f t="shared" si="1"/>
        <v>-12.255146829331318</v>
      </c>
    </row>
    <row r="33" spans="1:7">
      <c r="B33" s="6" t="s">
        <v>116</v>
      </c>
      <c r="C33" s="28">
        <v>2192387.5</v>
      </c>
      <c r="D33" s="28">
        <v>0</v>
      </c>
      <c r="E33" s="29">
        <f t="shared" si="0"/>
        <v>0</v>
      </c>
      <c r="F33" s="29">
        <f t="shared" si="2"/>
        <v>-1.9014333624760876E-2</v>
      </c>
      <c r="G33" s="28">
        <f t="shared" si="1"/>
        <v>-41.686787359755435</v>
      </c>
    </row>
    <row r="34" spans="1:7">
      <c r="B34" s="6" t="s">
        <v>117</v>
      </c>
      <c r="C34" s="28">
        <v>322818</v>
      </c>
      <c r="D34" s="28">
        <v>0</v>
      </c>
      <c r="E34" s="29">
        <f t="shared" si="0"/>
        <v>0</v>
      </c>
      <c r="F34" s="29">
        <f t="shared" si="2"/>
        <v>-1.9014333624760876E-2</v>
      </c>
      <c r="G34" s="28">
        <f t="shared" si="1"/>
        <v>-6.1381691520780572</v>
      </c>
    </row>
    <row r="35" spans="1:7">
      <c r="B35" s="6" t="s">
        <v>118</v>
      </c>
      <c r="C35" s="28">
        <v>166339.5</v>
      </c>
      <c r="D35" s="28">
        <v>0</v>
      </c>
      <c r="E35" s="29">
        <f t="shared" si="0"/>
        <v>0</v>
      </c>
      <c r="F35" s="29">
        <f t="shared" si="2"/>
        <v>-1.9014333624760876E-2</v>
      </c>
      <c r="G35" s="28">
        <f t="shared" si="1"/>
        <v>-3.1628347479759116</v>
      </c>
    </row>
    <row r="36" spans="1:7">
      <c r="A36" s="26"/>
      <c r="B36" s="26" t="s">
        <v>119</v>
      </c>
      <c r="C36" s="28">
        <v>47197552</v>
      </c>
      <c r="D36" s="130">
        <f>SUM(D18:D35)</f>
        <v>897.43</v>
      </c>
      <c r="E36" s="29">
        <f t="shared" si="0"/>
        <v>1.9014333624760876E-2</v>
      </c>
      <c r="F36" s="44">
        <f t="shared" si="2"/>
        <v>0</v>
      </c>
      <c r="G36" s="28">
        <f t="shared" si="1"/>
        <v>0</v>
      </c>
    </row>
    <row r="40" spans="1:7">
      <c r="B40" s="7" t="s">
        <v>107</v>
      </c>
    </row>
    <row r="42" spans="1:7">
      <c r="B42" s="6" t="s">
        <v>85</v>
      </c>
      <c r="C42" s="28">
        <v>236869.94</v>
      </c>
    </row>
    <row r="43" spans="1:7">
      <c r="B43" s="6" t="s">
        <v>86</v>
      </c>
      <c r="C43" s="28">
        <v>0</v>
      </c>
    </row>
    <row r="44" spans="1:7">
      <c r="B44" s="6" t="s">
        <v>87</v>
      </c>
      <c r="C44" s="28">
        <v>20297.329999999998</v>
      </c>
    </row>
    <row r="45" spans="1:7">
      <c r="B45" s="6" t="s">
        <v>88</v>
      </c>
      <c r="C45" s="28">
        <v>0</v>
      </c>
    </row>
    <row r="46" spans="1:7">
      <c r="B46" s="6" t="s">
        <v>89</v>
      </c>
      <c r="C46" s="28">
        <v>113387.60656</v>
      </c>
    </row>
    <row r="47" spans="1:7">
      <c r="B47" s="6" t="s">
        <v>90</v>
      </c>
      <c r="C47" s="28">
        <v>8170.8600000000006</v>
      </c>
    </row>
    <row r="48" spans="1:7">
      <c r="B48" s="6" t="s">
        <v>91</v>
      </c>
      <c r="C48" s="28">
        <v>36610.909999999996</v>
      </c>
    </row>
    <row r="49" spans="2:3">
      <c r="B49" s="6" t="s">
        <v>92</v>
      </c>
      <c r="C49" s="28">
        <v>54192.625</v>
      </c>
    </row>
    <row r="50" spans="2:3">
      <c r="B50" s="6" t="s">
        <v>93</v>
      </c>
      <c r="C50" s="28">
        <v>0</v>
      </c>
    </row>
    <row r="51" spans="2:3">
      <c r="B51" s="6" t="s">
        <v>94</v>
      </c>
      <c r="C51" s="28">
        <v>82583.98</v>
      </c>
    </row>
    <row r="52" spans="2:3">
      <c r="B52" s="6" t="s">
        <v>95</v>
      </c>
      <c r="C52" s="28">
        <v>39654.283029999999</v>
      </c>
    </row>
    <row r="53" spans="2:3">
      <c r="B53" s="6" t="s">
        <v>96</v>
      </c>
      <c r="C53" s="28">
        <v>90217.752670000002</v>
      </c>
    </row>
    <row r="54" spans="2:3">
      <c r="B54" s="6" t="s">
        <v>97</v>
      </c>
      <c r="C54" s="28">
        <v>0</v>
      </c>
    </row>
    <row r="55" spans="2:3">
      <c r="B55" s="6" t="s">
        <v>98</v>
      </c>
      <c r="C55" s="28">
        <v>32639.42</v>
      </c>
    </row>
    <row r="56" spans="2:3">
      <c r="B56" s="6" t="s">
        <v>99</v>
      </c>
      <c r="C56" s="28">
        <v>0</v>
      </c>
    </row>
    <row r="57" spans="2:3">
      <c r="B57" s="6" t="s">
        <v>116</v>
      </c>
      <c r="C57" s="28">
        <v>0</v>
      </c>
    </row>
    <row r="58" spans="2:3">
      <c r="B58" s="6" t="s">
        <v>117</v>
      </c>
      <c r="C58" s="28">
        <v>0</v>
      </c>
    </row>
    <row r="59" spans="2:3">
      <c r="B59" s="6" t="s">
        <v>118</v>
      </c>
      <c r="C59" s="28">
        <v>8269.971309999999</v>
      </c>
    </row>
    <row r="60" spans="2:3">
      <c r="B60" s="26" t="s">
        <v>119</v>
      </c>
      <c r="C60" s="28">
        <f>SUM(C42:C59)</f>
        <v>722894.67857000011</v>
      </c>
    </row>
  </sheetData>
  <pageMargins left="0.7" right="0.7" top="0.75" bottom="0.75" header="0.3" footer="0.3"/>
  <pageSetup paperSize="9" orientation="portrait" verticalDpi="0"/>
  <extLst>
    <ext xmlns:mx="http://schemas.microsoft.com/office/mac/excel/2008/main" uri="{64002731-A6B0-56B0-2670-7721B7C09600}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 enableFormatConditionsCalculation="0"/>
  <dimension ref="A2:G60"/>
  <sheetViews>
    <sheetView topLeftCell="A19" zoomScale="125" zoomScaleNormal="125" zoomScalePageLayoutView="125" workbookViewId="0">
      <selection activeCell="G44" sqref="G44"/>
    </sheetView>
  </sheetViews>
  <sheetFormatPr baseColWidth="10" defaultRowHeight="12.75"/>
  <cols>
    <col min="1" max="1" width="4.375" style="6" customWidth="1"/>
    <col min="2" max="16384" width="11" style="6"/>
  </cols>
  <sheetData>
    <row r="2" spans="2:3">
      <c r="B2" s="26" t="s">
        <v>59</v>
      </c>
    </row>
    <row r="3" spans="2:3" ht="15.75">
      <c r="B3" s="47" t="s">
        <v>79</v>
      </c>
      <c r="C3" s="41"/>
    </row>
    <row r="5" spans="2:3">
      <c r="B5" s="26" t="s">
        <v>60</v>
      </c>
    </row>
    <row r="6" spans="2:3" ht="15.75">
      <c r="B6" s="41">
        <f>'resumen 2012'!D14</f>
        <v>722894.67857000011</v>
      </c>
    </row>
    <row r="8" spans="2:3">
      <c r="B8" s="26" t="s">
        <v>61</v>
      </c>
    </row>
    <row r="9" spans="2:3">
      <c r="B9" s="6" t="s">
        <v>78</v>
      </c>
    </row>
    <row r="11" spans="2:3">
      <c r="B11" s="26" t="s">
        <v>62</v>
      </c>
    </row>
    <row r="12" spans="2:3">
      <c r="B12" s="6" t="s">
        <v>109</v>
      </c>
    </row>
    <row r="15" spans="2:3">
      <c r="B15" s="6" t="s">
        <v>63</v>
      </c>
    </row>
    <row r="16" spans="2:3">
      <c r="C16" s="6" t="s">
        <v>132</v>
      </c>
    </row>
    <row r="17" spans="1:7" ht="38.25">
      <c r="A17" s="27"/>
      <c r="B17" s="27"/>
      <c r="C17" s="27" t="s">
        <v>131</v>
      </c>
      <c r="D17" s="27" t="s">
        <v>111</v>
      </c>
      <c r="E17" s="27" t="s">
        <v>112</v>
      </c>
      <c r="F17" s="27" t="s">
        <v>83</v>
      </c>
      <c r="G17" s="27" t="s">
        <v>84</v>
      </c>
    </row>
    <row r="18" spans="1:7">
      <c r="B18" s="6" t="s">
        <v>85</v>
      </c>
      <c r="C18" s="28">
        <v>8445142.5</v>
      </c>
      <c r="D18" s="28">
        <f>C42</f>
        <v>236869.94</v>
      </c>
      <c r="E18" s="29">
        <f t="shared" ref="E18:E36" si="0">D18*1000/C18</f>
        <v>28.048069052712847</v>
      </c>
      <c r="F18" s="29">
        <f>E18-E$36</f>
        <v>12.731709454867602</v>
      </c>
      <c r="G18" s="28">
        <f t="shared" ref="G18:G36" si="1">F18*C18/1000</f>
        <v>107521.10061495422</v>
      </c>
    </row>
    <row r="19" spans="1:7">
      <c r="B19" s="6" t="s">
        <v>86</v>
      </c>
      <c r="C19" s="28">
        <v>1348308.5</v>
      </c>
      <c r="D19" s="28">
        <f t="shared" ref="D19:D35" si="2">C43</f>
        <v>0</v>
      </c>
      <c r="E19" s="29">
        <f t="shared" si="0"/>
        <v>0</v>
      </c>
      <c r="F19" s="29">
        <f>E19-E$36</f>
        <v>-15.316359597845246</v>
      </c>
      <c r="G19" s="28">
        <f t="shared" si="1"/>
        <v>-20651.177834831327</v>
      </c>
    </row>
    <row r="20" spans="1:7">
      <c r="B20" s="6" t="s">
        <v>87</v>
      </c>
      <c r="C20" s="28">
        <v>1072762.5</v>
      </c>
      <c r="D20" s="28">
        <f t="shared" si="2"/>
        <v>20297.329999999998</v>
      </c>
      <c r="E20" s="29">
        <f t="shared" si="0"/>
        <v>18.920618496638347</v>
      </c>
      <c r="F20" s="29">
        <f t="shared" ref="F20:F36" si="3">E20-E$36</f>
        <v>3.6042588987931019</v>
      </c>
      <c r="G20" s="28">
        <f t="shared" si="1"/>
        <v>3866.5137869165351</v>
      </c>
    </row>
    <row r="21" spans="1:7">
      <c r="B21" s="6" t="s">
        <v>88</v>
      </c>
      <c r="C21" s="28">
        <v>1115556.5</v>
      </c>
      <c r="D21" s="28">
        <f t="shared" si="2"/>
        <v>0</v>
      </c>
      <c r="E21" s="29">
        <f t="shared" si="0"/>
        <v>0</v>
      </c>
      <c r="F21" s="29">
        <f t="shared" si="3"/>
        <v>-15.316359597845246</v>
      </c>
      <c r="G21" s="28">
        <f t="shared" si="1"/>
        <v>-17086.264505713651</v>
      </c>
    </row>
    <row r="22" spans="1:7">
      <c r="B22" s="6" t="s">
        <v>89</v>
      </c>
      <c r="C22" s="28">
        <v>2118511.5</v>
      </c>
      <c r="D22" s="28">
        <f t="shared" si="2"/>
        <v>113387.60656</v>
      </c>
      <c r="E22" s="29">
        <f t="shared" si="0"/>
        <v>53.522299293631406</v>
      </c>
      <c r="F22" s="29">
        <f t="shared" si="3"/>
        <v>38.205939695786157</v>
      </c>
      <c r="G22" s="28">
        <f t="shared" si="1"/>
        <v>80939.722613829479</v>
      </c>
    </row>
    <row r="23" spans="1:7">
      <c r="B23" s="6" t="s">
        <v>90</v>
      </c>
      <c r="C23" s="28">
        <v>592874.5</v>
      </c>
      <c r="D23" s="28">
        <f t="shared" si="2"/>
        <v>8170.8600000000006</v>
      </c>
      <c r="E23" s="29">
        <f t="shared" si="0"/>
        <v>13.781770003601101</v>
      </c>
      <c r="F23" s="29">
        <f t="shared" si="3"/>
        <v>-1.5345895942441441</v>
      </c>
      <c r="G23" s="28">
        <f t="shared" si="1"/>
        <v>-909.81903839269978</v>
      </c>
    </row>
    <row r="24" spans="1:7">
      <c r="B24" s="6" t="s">
        <v>91</v>
      </c>
      <c r="C24" s="28">
        <v>2532976.5</v>
      </c>
      <c r="D24" s="28">
        <f t="shared" si="2"/>
        <v>36610.909999999996</v>
      </c>
      <c r="E24" s="29">
        <f t="shared" si="0"/>
        <v>14.453710881249783</v>
      </c>
      <c r="F24" s="29">
        <f t="shared" si="3"/>
        <v>-0.86264871659546216</v>
      </c>
      <c r="G24" s="28">
        <f t="shared" si="1"/>
        <v>-2185.0689268914657</v>
      </c>
    </row>
    <row r="25" spans="1:7">
      <c r="B25" s="6" t="s">
        <v>92</v>
      </c>
      <c r="C25" s="28">
        <v>2111443</v>
      </c>
      <c r="D25" s="28">
        <f t="shared" si="2"/>
        <v>54192.625</v>
      </c>
      <c r="E25" s="29">
        <f t="shared" si="0"/>
        <v>25.666155799611925</v>
      </c>
      <c r="F25" s="29">
        <f t="shared" si="3"/>
        <v>10.349796201766679</v>
      </c>
      <c r="G25" s="28">
        <f t="shared" si="1"/>
        <v>21853.004741646841</v>
      </c>
    </row>
    <row r="26" spans="1:7">
      <c r="B26" s="6" t="s">
        <v>93</v>
      </c>
      <c r="C26" s="28">
        <v>7562279</v>
      </c>
      <c r="D26" s="28">
        <f t="shared" si="2"/>
        <v>0</v>
      </c>
      <c r="E26" s="29">
        <f t="shared" si="0"/>
        <v>0</v>
      </c>
      <c r="F26" s="29">
        <f t="shared" si="3"/>
        <v>-15.316359597845246</v>
      </c>
      <c r="G26" s="28">
        <f t="shared" si="1"/>
        <v>-115826.58454323355</v>
      </c>
    </row>
    <row r="27" spans="1:7">
      <c r="B27" s="6" t="s">
        <v>94</v>
      </c>
      <c r="C27" s="28">
        <v>5121540.5</v>
      </c>
      <c r="D27" s="28">
        <f t="shared" si="2"/>
        <v>82583.98</v>
      </c>
      <c r="E27" s="29">
        <f t="shared" si="0"/>
        <v>16.124831971942818</v>
      </c>
      <c r="F27" s="29">
        <f t="shared" si="3"/>
        <v>0.80847237409757255</v>
      </c>
      <c r="G27" s="28">
        <f t="shared" si="1"/>
        <v>4140.6240070718686</v>
      </c>
    </row>
    <row r="28" spans="1:7">
      <c r="B28" s="6" t="s">
        <v>95</v>
      </c>
      <c r="C28" s="28">
        <v>1106067</v>
      </c>
      <c r="D28" s="28">
        <f t="shared" si="2"/>
        <v>39654.283029999999</v>
      </c>
      <c r="E28" s="29">
        <f t="shared" si="0"/>
        <v>35.851610282198095</v>
      </c>
      <c r="F28" s="29">
        <f t="shared" si="3"/>
        <v>20.53525068435285</v>
      </c>
      <c r="G28" s="28">
        <f t="shared" si="1"/>
        <v>22713.363118690104</v>
      </c>
    </row>
    <row r="29" spans="1:7">
      <c r="B29" s="6" t="s">
        <v>96</v>
      </c>
      <c r="C29" s="28">
        <v>2773719</v>
      </c>
      <c r="D29" s="28">
        <f t="shared" si="2"/>
        <v>90217.752670000002</v>
      </c>
      <c r="E29" s="29">
        <f t="shared" si="0"/>
        <v>32.525916529396092</v>
      </c>
      <c r="F29" s="29">
        <f t="shared" si="3"/>
        <v>17.209556931550846</v>
      </c>
      <c r="G29" s="28">
        <f t="shared" si="1"/>
        <v>47734.475042624283</v>
      </c>
    </row>
    <row r="30" spans="1:7">
      <c r="B30" s="6" t="s">
        <v>97</v>
      </c>
      <c r="C30" s="28">
        <v>6497055.5</v>
      </c>
      <c r="D30" s="28">
        <f t="shared" si="2"/>
        <v>0</v>
      </c>
      <c r="E30" s="29">
        <f t="shared" si="0"/>
        <v>0</v>
      </c>
      <c r="F30" s="29">
        <f t="shared" si="3"/>
        <v>-15.316359597845246</v>
      </c>
      <c r="G30" s="28">
        <f t="shared" si="1"/>
        <v>-99511.23836515825</v>
      </c>
    </row>
    <row r="31" spans="1:7">
      <c r="B31" s="6" t="s">
        <v>98</v>
      </c>
      <c r="C31" s="28">
        <v>1473249</v>
      </c>
      <c r="D31" s="28">
        <f t="shared" si="2"/>
        <v>32639.42</v>
      </c>
      <c r="E31" s="29">
        <f t="shared" si="0"/>
        <v>22.154720620886216</v>
      </c>
      <c r="F31" s="29">
        <f t="shared" si="3"/>
        <v>6.8383610230409708</v>
      </c>
      <c r="G31" s="28">
        <f t="shared" si="1"/>
        <v>10074.608538834087</v>
      </c>
    </row>
    <row r="32" spans="1:7">
      <c r="B32" s="6" t="s">
        <v>99</v>
      </c>
      <c r="C32" s="28">
        <v>644521.5</v>
      </c>
      <c r="D32" s="28">
        <f t="shared" si="2"/>
        <v>0</v>
      </c>
      <c r="E32" s="29">
        <f t="shared" si="0"/>
        <v>0</v>
      </c>
      <c r="F32" s="29">
        <f t="shared" si="3"/>
        <v>-15.316359597845246</v>
      </c>
      <c r="G32" s="28">
        <f t="shared" si="1"/>
        <v>-9871.7230625426128</v>
      </c>
    </row>
    <row r="33" spans="1:7">
      <c r="B33" s="6" t="s">
        <v>116</v>
      </c>
      <c r="C33" s="28">
        <v>2192387.5</v>
      </c>
      <c r="D33" s="28">
        <f t="shared" si="2"/>
        <v>0</v>
      </c>
      <c r="E33" s="29">
        <f t="shared" si="0"/>
        <v>0</v>
      </c>
      <c r="F33" s="29">
        <f t="shared" si="3"/>
        <v>-15.316359597845246</v>
      </c>
      <c r="G33" s="28">
        <f t="shared" si="1"/>
        <v>-33579.395327820945</v>
      </c>
    </row>
    <row r="34" spans="1:7">
      <c r="B34" s="6" t="s">
        <v>117</v>
      </c>
      <c r="C34" s="28">
        <v>322818</v>
      </c>
      <c r="D34" s="28">
        <f t="shared" si="2"/>
        <v>0</v>
      </c>
      <c r="E34" s="29">
        <f t="shared" si="0"/>
        <v>0</v>
      </c>
      <c r="F34" s="29">
        <f t="shared" si="3"/>
        <v>-15.316359597845246</v>
      </c>
      <c r="G34" s="28">
        <f t="shared" si="1"/>
        <v>-4944.396572657206</v>
      </c>
    </row>
    <row r="35" spans="1:7">
      <c r="B35" s="6" t="s">
        <v>118</v>
      </c>
      <c r="C35" s="28">
        <v>166339.5</v>
      </c>
      <c r="D35" s="28">
        <f t="shared" si="2"/>
        <v>8269.971309999999</v>
      </c>
      <c r="E35" s="29">
        <f t="shared" si="0"/>
        <v>49.717423161666346</v>
      </c>
      <c r="F35" s="29">
        <f t="shared" si="3"/>
        <v>34.401063563821097</v>
      </c>
      <c r="G35" s="28">
        <f t="shared" si="1"/>
        <v>5722.2557126742195</v>
      </c>
    </row>
    <row r="36" spans="1:7">
      <c r="A36" s="26"/>
      <c r="B36" s="26" t="s">
        <v>119</v>
      </c>
      <c r="C36" s="28">
        <v>47197552</v>
      </c>
      <c r="D36" s="30">
        <f>SUM(D18:D35)</f>
        <v>722894.67857000011</v>
      </c>
      <c r="E36" s="29">
        <f t="shared" si="0"/>
        <v>15.316359597845246</v>
      </c>
      <c r="F36" s="44">
        <f t="shared" si="3"/>
        <v>0</v>
      </c>
      <c r="G36" s="28">
        <f t="shared" si="1"/>
        <v>0</v>
      </c>
    </row>
    <row r="40" spans="1:7">
      <c r="B40" s="7" t="s">
        <v>107</v>
      </c>
    </row>
    <row r="42" spans="1:7">
      <c r="B42" s="6" t="s">
        <v>85</v>
      </c>
      <c r="C42" s="28">
        <v>236869.94</v>
      </c>
    </row>
    <row r="43" spans="1:7">
      <c r="B43" s="6" t="s">
        <v>86</v>
      </c>
      <c r="C43" s="28">
        <v>0</v>
      </c>
    </row>
    <row r="44" spans="1:7">
      <c r="B44" s="6" t="s">
        <v>87</v>
      </c>
      <c r="C44" s="28">
        <v>20297.329999999998</v>
      </c>
    </row>
    <row r="45" spans="1:7">
      <c r="B45" s="6" t="s">
        <v>88</v>
      </c>
      <c r="C45" s="28">
        <v>0</v>
      </c>
    </row>
    <row r="46" spans="1:7">
      <c r="B46" s="6" t="s">
        <v>89</v>
      </c>
      <c r="C46" s="28">
        <v>113387.60656</v>
      </c>
    </row>
    <row r="47" spans="1:7">
      <c r="B47" s="6" t="s">
        <v>90</v>
      </c>
      <c r="C47" s="28">
        <v>8170.8600000000006</v>
      </c>
    </row>
    <row r="48" spans="1:7">
      <c r="B48" s="6" t="s">
        <v>91</v>
      </c>
      <c r="C48" s="28">
        <v>36610.909999999996</v>
      </c>
    </row>
    <row r="49" spans="2:3">
      <c r="B49" s="6" t="s">
        <v>92</v>
      </c>
      <c r="C49" s="28">
        <v>54192.625</v>
      </c>
    </row>
    <row r="50" spans="2:3">
      <c r="B50" s="6" t="s">
        <v>93</v>
      </c>
      <c r="C50" s="28">
        <v>0</v>
      </c>
    </row>
    <row r="51" spans="2:3">
      <c r="B51" s="6" t="s">
        <v>94</v>
      </c>
      <c r="C51" s="28">
        <v>82583.98</v>
      </c>
    </row>
    <row r="52" spans="2:3">
      <c r="B52" s="6" t="s">
        <v>95</v>
      </c>
      <c r="C52" s="28">
        <v>39654.283029999999</v>
      </c>
    </row>
    <row r="53" spans="2:3">
      <c r="B53" s="6" t="s">
        <v>96</v>
      </c>
      <c r="C53" s="28">
        <v>90217.752670000002</v>
      </c>
    </row>
    <row r="54" spans="2:3">
      <c r="B54" s="6" t="s">
        <v>97</v>
      </c>
      <c r="C54" s="28">
        <v>0</v>
      </c>
    </row>
    <row r="55" spans="2:3">
      <c r="B55" s="6" t="s">
        <v>98</v>
      </c>
      <c r="C55" s="28">
        <v>32639.42</v>
      </c>
    </row>
    <row r="56" spans="2:3">
      <c r="B56" s="6" t="s">
        <v>99</v>
      </c>
      <c r="C56" s="28">
        <v>0</v>
      </c>
    </row>
    <row r="57" spans="2:3">
      <c r="B57" s="6" t="s">
        <v>116</v>
      </c>
      <c r="C57" s="28">
        <v>0</v>
      </c>
    </row>
    <row r="58" spans="2:3">
      <c r="B58" s="6" t="s">
        <v>117</v>
      </c>
      <c r="C58" s="28">
        <v>0</v>
      </c>
    </row>
    <row r="59" spans="2:3">
      <c r="B59" s="6" t="s">
        <v>118</v>
      </c>
      <c r="C59" s="28">
        <v>8269.971309999999</v>
      </c>
    </row>
    <row r="60" spans="2:3">
      <c r="B60" s="26" t="s">
        <v>119</v>
      </c>
      <c r="C60" s="28">
        <f>SUM(C42:C59)</f>
        <v>722894.67857000011</v>
      </c>
    </row>
  </sheetData>
  <pageMargins left="0.75" right="0.75" top="1" bottom="1" header="0.5" footer="0.5"/>
  <pageSetup paperSize="9" orientation="portrait" horizontalDpi="4294967292" verticalDpi="4294967292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 enableFormatConditionsCalculation="0"/>
  <dimension ref="A2:H38"/>
  <sheetViews>
    <sheetView topLeftCell="B19" zoomScale="150" zoomScaleNormal="150" zoomScalePageLayoutView="150" workbookViewId="0">
      <selection activeCell="B19" sqref="A1:XFD1048576"/>
    </sheetView>
  </sheetViews>
  <sheetFormatPr baseColWidth="10" defaultRowHeight="12.75"/>
  <cols>
    <col min="1" max="1" width="6.875" style="6" customWidth="1"/>
    <col min="2" max="16384" width="11" style="6"/>
  </cols>
  <sheetData>
    <row r="2" spans="2:8">
      <c r="B2" s="26" t="s">
        <v>59</v>
      </c>
    </row>
    <row r="3" spans="2:8" ht="15.75">
      <c r="B3" s="4" t="s">
        <v>226</v>
      </c>
      <c r="C3" s="41"/>
    </row>
    <row r="5" spans="2:8">
      <c r="B5" s="26" t="s">
        <v>124</v>
      </c>
    </row>
    <row r="6" spans="2:8">
      <c r="B6" s="28">
        <f>G6+G7</f>
        <v>50000</v>
      </c>
      <c r="F6" s="6" t="s">
        <v>204</v>
      </c>
      <c r="G6" s="57">
        <v>30000</v>
      </c>
      <c r="H6" s="6" t="s">
        <v>201</v>
      </c>
    </row>
    <row r="7" spans="2:8">
      <c r="F7" s="6" t="s">
        <v>95</v>
      </c>
      <c r="G7" s="57">
        <v>20000</v>
      </c>
      <c r="H7" s="6" t="s">
        <v>205</v>
      </c>
    </row>
    <row r="8" spans="2:8">
      <c r="B8" s="26" t="s">
        <v>125</v>
      </c>
    </row>
    <row r="9" spans="2:8">
      <c r="B9" s="6" t="s">
        <v>110</v>
      </c>
    </row>
    <row r="11" spans="2:8">
      <c r="B11" s="26" t="s">
        <v>62</v>
      </c>
    </row>
    <row r="12" spans="2:8">
      <c r="B12" s="6" t="s">
        <v>109</v>
      </c>
      <c r="C12" s="6" t="s">
        <v>203</v>
      </c>
    </row>
    <row r="16" spans="2:8">
      <c r="B16" s="6" t="s">
        <v>63</v>
      </c>
    </row>
    <row r="17" spans="1:7">
      <c r="C17" s="6" t="s">
        <v>132</v>
      </c>
    </row>
    <row r="18" spans="1:7" ht="38.25">
      <c r="A18" s="27"/>
      <c r="B18" s="27"/>
      <c r="C18" s="27" t="s">
        <v>131</v>
      </c>
      <c r="D18" s="27" t="s">
        <v>111</v>
      </c>
      <c r="E18" s="27" t="s">
        <v>112</v>
      </c>
      <c r="F18" s="27" t="s">
        <v>83</v>
      </c>
      <c r="G18" s="27" t="s">
        <v>84</v>
      </c>
    </row>
    <row r="19" spans="1:7">
      <c r="B19" s="6" t="s">
        <v>85</v>
      </c>
      <c r="C19" s="28">
        <v>8445142.5</v>
      </c>
      <c r="D19" s="28"/>
      <c r="E19" s="29">
        <f t="shared" ref="E19:E37" si="0">D19*1000/C19</f>
        <v>0</v>
      </c>
      <c r="F19" s="29"/>
      <c r="G19" s="28"/>
    </row>
    <row r="20" spans="1:7">
      <c r="B20" s="6" t="s">
        <v>86</v>
      </c>
      <c r="C20" s="28">
        <v>1348308.5</v>
      </c>
      <c r="D20" s="28">
        <f>G6</f>
        <v>30000</v>
      </c>
      <c r="E20" s="29">
        <f t="shared" si="0"/>
        <v>22.250100774414758</v>
      </c>
      <c r="F20" s="29"/>
      <c r="G20" s="28"/>
    </row>
    <row r="21" spans="1:7">
      <c r="B21" s="6" t="s">
        <v>87</v>
      </c>
      <c r="C21" s="28">
        <v>1072762.5</v>
      </c>
      <c r="D21" s="89"/>
      <c r="E21" s="29">
        <f t="shared" si="0"/>
        <v>0</v>
      </c>
      <c r="F21" s="29"/>
      <c r="G21" s="28"/>
    </row>
    <row r="22" spans="1:7">
      <c r="B22" s="6" t="s">
        <v>88</v>
      </c>
      <c r="C22" s="28">
        <v>1115556.5</v>
      </c>
      <c r="D22" s="89"/>
      <c r="E22" s="29">
        <f t="shared" si="0"/>
        <v>0</v>
      </c>
      <c r="F22" s="29"/>
      <c r="G22" s="28"/>
    </row>
    <row r="23" spans="1:7">
      <c r="B23" s="6" t="s">
        <v>89</v>
      </c>
      <c r="C23" s="28">
        <v>2118511.5</v>
      </c>
      <c r="D23" s="89"/>
      <c r="E23" s="29">
        <f t="shared" si="0"/>
        <v>0</v>
      </c>
      <c r="F23" s="29"/>
      <c r="G23" s="28"/>
    </row>
    <row r="24" spans="1:7">
      <c r="B24" s="6" t="s">
        <v>90</v>
      </c>
      <c r="C24" s="28">
        <v>592874.5</v>
      </c>
      <c r="D24" s="89"/>
      <c r="E24" s="29">
        <f t="shared" si="0"/>
        <v>0</v>
      </c>
      <c r="F24" s="29"/>
      <c r="G24" s="28"/>
    </row>
    <row r="25" spans="1:7">
      <c r="B25" s="6" t="s">
        <v>91</v>
      </c>
      <c r="C25" s="28">
        <v>2532976.5</v>
      </c>
      <c r="D25" s="89"/>
      <c r="E25" s="29">
        <f t="shared" si="0"/>
        <v>0</v>
      </c>
      <c r="F25" s="29"/>
      <c r="G25" s="28"/>
    </row>
    <row r="26" spans="1:7">
      <c r="B26" s="6" t="s">
        <v>92</v>
      </c>
      <c r="C26" s="28">
        <v>2111443</v>
      </c>
      <c r="D26" s="89"/>
      <c r="E26" s="29">
        <f t="shared" si="0"/>
        <v>0</v>
      </c>
      <c r="F26" s="29"/>
      <c r="G26" s="28"/>
    </row>
    <row r="27" spans="1:7">
      <c r="B27" s="6" t="s">
        <v>93</v>
      </c>
      <c r="C27" s="28">
        <v>7562279</v>
      </c>
      <c r="D27" s="89"/>
      <c r="E27" s="29">
        <f t="shared" si="0"/>
        <v>0</v>
      </c>
      <c r="F27" s="29"/>
      <c r="G27" s="28"/>
    </row>
    <row r="28" spans="1:7">
      <c r="B28" s="6" t="s">
        <v>94</v>
      </c>
      <c r="C28" s="28">
        <v>5121540.5</v>
      </c>
      <c r="D28" s="89"/>
      <c r="E28" s="29">
        <f t="shared" si="0"/>
        <v>0</v>
      </c>
      <c r="F28" s="29"/>
      <c r="G28" s="28"/>
    </row>
    <row r="29" spans="1:7">
      <c r="B29" s="6" t="s">
        <v>95</v>
      </c>
      <c r="C29" s="28">
        <v>1106067</v>
      </c>
      <c r="D29" s="28">
        <f>G7</f>
        <v>20000</v>
      </c>
      <c r="E29" s="29">
        <f t="shared" si="0"/>
        <v>18.082087251495615</v>
      </c>
      <c r="F29" s="29"/>
      <c r="G29" s="28"/>
    </row>
    <row r="30" spans="1:7">
      <c r="B30" s="6" t="s">
        <v>96</v>
      </c>
      <c r="C30" s="28">
        <v>2773719</v>
      </c>
      <c r="D30" s="89"/>
      <c r="E30" s="29">
        <f t="shared" si="0"/>
        <v>0</v>
      </c>
      <c r="F30" s="29"/>
      <c r="G30" s="28"/>
    </row>
    <row r="31" spans="1:7">
      <c r="B31" s="6" t="s">
        <v>97</v>
      </c>
      <c r="C31" s="28">
        <v>6497055.5</v>
      </c>
      <c r="D31" s="89"/>
      <c r="E31" s="29">
        <f t="shared" si="0"/>
        <v>0</v>
      </c>
      <c r="F31" s="29"/>
      <c r="G31" s="28"/>
    </row>
    <row r="32" spans="1:7">
      <c r="B32" s="6" t="s">
        <v>98</v>
      </c>
      <c r="C32" s="28">
        <v>1473249</v>
      </c>
      <c r="D32" s="89"/>
      <c r="E32" s="29">
        <f t="shared" si="0"/>
        <v>0</v>
      </c>
      <c r="F32" s="29"/>
      <c r="G32" s="28"/>
    </row>
    <row r="33" spans="1:7">
      <c r="B33" s="6" t="s">
        <v>99</v>
      </c>
      <c r="C33" s="28">
        <v>644521.5</v>
      </c>
      <c r="D33" s="89"/>
      <c r="E33" s="29">
        <f t="shared" si="0"/>
        <v>0</v>
      </c>
      <c r="F33" s="29"/>
      <c r="G33" s="28"/>
    </row>
    <row r="34" spans="1:7">
      <c r="B34" s="6" t="s">
        <v>116</v>
      </c>
      <c r="C34" s="28">
        <v>2192387.5</v>
      </c>
      <c r="D34" s="89"/>
      <c r="E34" s="29">
        <f t="shared" si="0"/>
        <v>0</v>
      </c>
      <c r="F34" s="29"/>
      <c r="G34" s="28"/>
    </row>
    <row r="35" spans="1:7">
      <c r="B35" s="6" t="s">
        <v>117</v>
      </c>
      <c r="C35" s="28">
        <v>322818</v>
      </c>
      <c r="D35" s="89"/>
      <c r="E35" s="29">
        <f t="shared" si="0"/>
        <v>0</v>
      </c>
      <c r="F35" s="29"/>
      <c r="G35" s="28"/>
    </row>
    <row r="36" spans="1:7">
      <c r="B36" s="6" t="s">
        <v>118</v>
      </c>
      <c r="C36" s="28">
        <v>166339.5</v>
      </c>
      <c r="D36" s="89"/>
      <c r="E36" s="29">
        <f t="shared" si="0"/>
        <v>0</v>
      </c>
      <c r="F36" s="29"/>
      <c r="G36" s="28"/>
    </row>
    <row r="37" spans="1:7">
      <c r="A37" s="26"/>
      <c r="B37" s="26" t="s">
        <v>119</v>
      </c>
      <c r="C37" s="28">
        <v>47197552</v>
      </c>
      <c r="D37" s="30">
        <f>SUM(D19:D36)</f>
        <v>50000</v>
      </c>
      <c r="E37" s="29">
        <f t="shared" si="0"/>
        <v>1.0593769778568176</v>
      </c>
      <c r="F37" s="44"/>
      <c r="G37" s="28"/>
    </row>
    <row r="38" spans="1:7">
      <c r="E38" s="28"/>
    </row>
  </sheetData>
  <pageMargins left="0.75" right="0.75" top="1" bottom="1" header="0.5" footer="0.5"/>
  <pageSetup paperSize="9" orientation="portrait" horizontalDpi="4294967292" verticalDpi="4294967292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 enableFormatConditionsCalculation="0"/>
  <dimension ref="A2:G38"/>
  <sheetViews>
    <sheetView topLeftCell="A22" workbookViewId="0">
      <selection activeCell="G45" sqref="G45"/>
    </sheetView>
  </sheetViews>
  <sheetFormatPr baseColWidth="10" defaultRowHeight="12.75"/>
  <cols>
    <col min="1" max="16384" width="11" style="6"/>
  </cols>
  <sheetData>
    <row r="2" spans="2:3">
      <c r="B2" s="6" t="s">
        <v>59</v>
      </c>
    </row>
    <row r="3" spans="2:3">
      <c r="B3" s="6" t="s">
        <v>123</v>
      </c>
      <c r="C3" s="28"/>
    </row>
    <row r="5" spans="2:3">
      <c r="B5" s="6" t="s">
        <v>124</v>
      </c>
    </row>
    <row r="6" spans="2:3">
      <c r="B6" s="28">
        <f>D38</f>
        <v>95062.897254140684</v>
      </c>
    </row>
    <row r="7" spans="2:3">
      <c r="B7" s="28"/>
    </row>
    <row r="8" spans="2:3">
      <c r="B8" s="6" t="s">
        <v>125</v>
      </c>
    </row>
    <row r="9" spans="2:3">
      <c r="B9" s="6" t="s">
        <v>108</v>
      </c>
    </row>
    <row r="10" spans="2:3">
      <c r="B10" s="6" t="s">
        <v>105</v>
      </c>
    </row>
    <row r="12" spans="2:3">
      <c r="B12" s="6" t="s">
        <v>62</v>
      </c>
    </row>
    <row r="13" spans="2:3">
      <c r="B13" s="6" t="s">
        <v>54</v>
      </c>
    </row>
    <row r="14" spans="2:3">
      <c r="B14" s="6" t="s">
        <v>55</v>
      </c>
    </row>
    <row r="15" spans="2:3">
      <c r="B15" s="6" t="s">
        <v>56</v>
      </c>
    </row>
    <row r="17" spans="1:7">
      <c r="B17" s="6" t="s">
        <v>63</v>
      </c>
    </row>
    <row r="19" spans="1:7" ht="38.25">
      <c r="A19" s="28"/>
      <c r="B19" s="28"/>
      <c r="C19" s="55" t="s">
        <v>131</v>
      </c>
      <c r="D19" s="55" t="s">
        <v>57</v>
      </c>
      <c r="E19" s="55" t="s">
        <v>112</v>
      </c>
      <c r="F19" s="55" t="s">
        <v>83</v>
      </c>
      <c r="G19" s="55" t="s">
        <v>84</v>
      </c>
    </row>
    <row r="20" spans="1:7">
      <c r="B20" s="6" t="s">
        <v>85</v>
      </c>
      <c r="C20" s="28">
        <v>8445142.5</v>
      </c>
      <c r="D20" s="28"/>
      <c r="E20" s="29">
        <f t="shared" ref="E20:E38" si="0">D20*1000/C20</f>
        <v>0</v>
      </c>
      <c r="F20" s="29">
        <f>E20-E$38</f>
        <v>-2.0141488959880949</v>
      </c>
      <c r="G20" s="28">
        <f t="shared" ref="G20:G38" si="1">F20*C20/1000</f>
        <v>-17009.774442837137</v>
      </c>
    </row>
    <row r="21" spans="1:7">
      <c r="B21" s="6" t="s">
        <v>86</v>
      </c>
      <c r="C21" s="28">
        <v>1348308.5</v>
      </c>
      <c r="D21" s="28"/>
      <c r="E21" s="29">
        <f t="shared" si="0"/>
        <v>0</v>
      </c>
      <c r="F21" s="29">
        <f t="shared" ref="F21:F38" si="2">E21-E$38</f>
        <v>-2.0141488959880949</v>
      </c>
      <c r="G21" s="28">
        <f t="shared" si="1"/>
        <v>-2715.6940767263645</v>
      </c>
    </row>
    <row r="22" spans="1:7">
      <c r="B22" s="6" t="s">
        <v>87</v>
      </c>
      <c r="C22" s="28">
        <v>1072762.5</v>
      </c>
      <c r="D22" s="28"/>
      <c r="E22" s="29">
        <f t="shared" si="0"/>
        <v>0</v>
      </c>
      <c r="F22" s="29">
        <f t="shared" si="2"/>
        <v>-2.0141488959880949</v>
      </c>
      <c r="G22" s="28">
        <f t="shared" si="1"/>
        <v>-2160.7034050324282</v>
      </c>
    </row>
    <row r="23" spans="1:7">
      <c r="B23" s="6" t="s">
        <v>88</v>
      </c>
      <c r="C23" s="28">
        <v>1115556.5</v>
      </c>
      <c r="D23" s="28"/>
      <c r="E23" s="29">
        <f t="shared" si="0"/>
        <v>0</v>
      </c>
      <c r="F23" s="29">
        <f t="shared" si="2"/>
        <v>-2.0141488959880949</v>
      </c>
      <c r="G23" s="28">
        <f t="shared" si="1"/>
        <v>-2246.8968928873433</v>
      </c>
    </row>
    <row r="24" spans="1:7">
      <c r="B24" s="6" t="s">
        <v>89</v>
      </c>
      <c r="C24" s="28">
        <v>2118511.5</v>
      </c>
      <c r="D24" s="28">
        <v>95062.897254140684</v>
      </c>
      <c r="E24" s="29">
        <f t="shared" si="0"/>
        <v>44.872495265728176</v>
      </c>
      <c r="F24" s="29">
        <f t="shared" si="2"/>
        <v>42.858346369740083</v>
      </c>
      <c r="G24" s="28">
        <f t="shared" si="1"/>
        <v>90795.899655277623</v>
      </c>
    </row>
    <row r="25" spans="1:7">
      <c r="B25" s="6" t="s">
        <v>90</v>
      </c>
      <c r="C25" s="28">
        <v>592874.5</v>
      </c>
      <c r="D25" s="28"/>
      <c r="E25" s="29">
        <f t="shared" si="0"/>
        <v>0</v>
      </c>
      <c r="F25" s="29">
        <f t="shared" si="2"/>
        <v>-2.0141488959880949</v>
      </c>
      <c r="G25" s="28">
        <f t="shared" si="1"/>
        <v>-1194.1375196344939</v>
      </c>
    </row>
    <row r="26" spans="1:7">
      <c r="B26" s="6" t="s">
        <v>91</v>
      </c>
      <c r="C26" s="28">
        <v>2532976.5</v>
      </c>
      <c r="D26" s="28"/>
      <c r="E26" s="29">
        <f t="shared" si="0"/>
        <v>0</v>
      </c>
      <c r="F26" s="29">
        <f t="shared" si="2"/>
        <v>-2.0141488959880949</v>
      </c>
      <c r="G26" s="28">
        <f t="shared" si="1"/>
        <v>-5101.7918210387879</v>
      </c>
    </row>
    <row r="27" spans="1:7">
      <c r="B27" s="6" t="s">
        <v>92</v>
      </c>
      <c r="C27" s="28">
        <v>2111443</v>
      </c>
      <c r="D27" s="28"/>
      <c r="E27" s="29">
        <f t="shared" si="0"/>
        <v>0</v>
      </c>
      <c r="F27" s="29">
        <f t="shared" si="2"/>
        <v>-2.0141488959880949</v>
      </c>
      <c r="G27" s="28">
        <f t="shared" si="1"/>
        <v>-4252.760587391791</v>
      </c>
    </row>
    <row r="28" spans="1:7">
      <c r="B28" s="6" t="s">
        <v>93</v>
      </c>
      <c r="C28" s="28">
        <v>7562279</v>
      </c>
      <c r="D28" s="28"/>
      <c r="E28" s="29">
        <f t="shared" si="0"/>
        <v>0</v>
      </c>
      <c r="F28" s="29">
        <f t="shared" si="2"/>
        <v>-2.0141488959880949</v>
      </c>
      <c r="G28" s="28">
        <f t="shared" si="1"/>
        <v>-15231.555899003955</v>
      </c>
    </row>
    <row r="29" spans="1:7">
      <c r="B29" s="6" t="s">
        <v>94</v>
      </c>
      <c r="C29" s="28">
        <v>5121540.5</v>
      </c>
      <c r="D29" s="28"/>
      <c r="E29" s="29">
        <f t="shared" si="0"/>
        <v>0</v>
      </c>
      <c r="F29" s="29">
        <f t="shared" si="2"/>
        <v>-2.0141488959880949</v>
      </c>
      <c r="G29" s="28">
        <f t="shared" si="1"/>
        <v>-10315.545143833315</v>
      </c>
    </row>
    <row r="30" spans="1:7">
      <c r="B30" s="6" t="s">
        <v>95</v>
      </c>
      <c r="C30" s="28">
        <v>1106067</v>
      </c>
      <c r="D30" s="28"/>
      <c r="E30" s="29">
        <f t="shared" si="0"/>
        <v>0</v>
      </c>
      <c r="F30" s="29">
        <f t="shared" si="2"/>
        <v>-2.0141488959880949</v>
      </c>
      <c r="G30" s="28">
        <f t="shared" si="1"/>
        <v>-2227.783626938864</v>
      </c>
    </row>
    <row r="31" spans="1:7">
      <c r="B31" s="6" t="s">
        <v>96</v>
      </c>
      <c r="C31" s="28">
        <v>2773719</v>
      </c>
      <c r="D31" s="28"/>
      <c r="E31" s="29">
        <f t="shared" si="0"/>
        <v>0</v>
      </c>
      <c r="F31" s="29">
        <f t="shared" si="2"/>
        <v>-2.0141488959880949</v>
      </c>
      <c r="G31" s="28">
        <f t="shared" si="1"/>
        <v>-5586.6830616312027</v>
      </c>
    </row>
    <row r="32" spans="1:7">
      <c r="B32" s="6" t="s">
        <v>97</v>
      </c>
      <c r="C32" s="28">
        <v>6497055.5</v>
      </c>
      <c r="D32" s="28"/>
      <c r="E32" s="29">
        <f t="shared" si="0"/>
        <v>0</v>
      </c>
      <c r="F32" s="29">
        <f t="shared" si="2"/>
        <v>-2.0141488959880949</v>
      </c>
      <c r="G32" s="28">
        <f t="shared" si="1"/>
        <v>-13086.03716249838</v>
      </c>
    </row>
    <row r="33" spans="2:7">
      <c r="B33" s="6" t="s">
        <v>98</v>
      </c>
      <c r="C33" s="28">
        <v>1473249</v>
      </c>
      <c r="D33" s="28"/>
      <c r="E33" s="29">
        <f t="shared" si="0"/>
        <v>0</v>
      </c>
      <c r="F33" s="29">
        <f t="shared" si="2"/>
        <v>-2.0141488959880949</v>
      </c>
      <c r="G33" s="28">
        <f t="shared" si="1"/>
        <v>-2967.3428468655648</v>
      </c>
    </row>
    <row r="34" spans="2:7">
      <c r="B34" s="6" t="s">
        <v>99</v>
      </c>
      <c r="C34" s="28">
        <v>644521.5</v>
      </c>
      <c r="D34" s="28"/>
      <c r="E34" s="29">
        <f t="shared" si="0"/>
        <v>0</v>
      </c>
      <c r="F34" s="29">
        <f t="shared" si="2"/>
        <v>-2.0141488959880949</v>
      </c>
      <c r="G34" s="28">
        <f t="shared" si="1"/>
        <v>-1298.1622676655909</v>
      </c>
    </row>
    <row r="35" spans="2:7">
      <c r="B35" s="6" t="s">
        <v>116</v>
      </c>
      <c r="C35" s="28">
        <v>2192387.5</v>
      </c>
      <c r="D35" s="28"/>
      <c r="E35" s="29">
        <f t="shared" si="0"/>
        <v>0</v>
      </c>
      <c r="F35" s="29">
        <f t="shared" si="2"/>
        <v>-2.0141488959880949</v>
      </c>
      <c r="G35" s="28">
        <f t="shared" si="1"/>
        <v>-4415.7948627030992</v>
      </c>
    </row>
    <row r="36" spans="2:7">
      <c r="B36" s="6" t="s">
        <v>117</v>
      </c>
      <c r="C36" s="28">
        <v>322818</v>
      </c>
      <c r="D36" s="28"/>
      <c r="E36" s="29">
        <f t="shared" si="0"/>
        <v>0</v>
      </c>
      <c r="F36" s="29">
        <f t="shared" si="2"/>
        <v>-2.0141488959880949</v>
      </c>
      <c r="G36" s="28">
        <f t="shared" si="1"/>
        <v>-650.2035183050848</v>
      </c>
    </row>
    <row r="37" spans="2:7">
      <c r="B37" s="6" t="s">
        <v>118</v>
      </c>
      <c r="C37" s="28">
        <v>166339.5</v>
      </c>
      <c r="D37" s="28"/>
      <c r="E37" s="29">
        <f t="shared" si="0"/>
        <v>0</v>
      </c>
      <c r="F37" s="29">
        <f t="shared" si="2"/>
        <v>-2.0141488959880949</v>
      </c>
      <c r="G37" s="28">
        <f t="shared" si="1"/>
        <v>-335.03252028421173</v>
      </c>
    </row>
    <row r="38" spans="2:7">
      <c r="B38" s="6" t="s">
        <v>119</v>
      </c>
      <c r="C38" s="28">
        <f>SUM(C20:C37)</f>
        <v>47197552</v>
      </c>
      <c r="D38" s="28">
        <f>SUM(D20:D37)</f>
        <v>95062.897254140684</v>
      </c>
      <c r="E38" s="29">
        <f t="shared" si="0"/>
        <v>2.0141488959880949</v>
      </c>
      <c r="F38" s="29">
        <f t="shared" si="2"/>
        <v>0</v>
      </c>
      <c r="G38" s="28">
        <f t="shared" si="1"/>
        <v>0</v>
      </c>
    </row>
  </sheetData>
  <pageMargins left="0.7" right="0.7" top="0.75" bottom="0.75" header="0.3" footer="0.3"/>
  <pageSetup paperSize="9" orientation="portrait" verticalDpi="0"/>
  <extLst>
    <ext xmlns:mx="http://schemas.microsoft.com/office/mac/excel/2008/main" uri="{64002731-A6B0-56B0-2670-7721B7C09600}">
      <mx:PLV Mode="0" OnePage="0" WScale="0"/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 enableFormatConditionsCalculation="0"/>
  <dimension ref="A2:G38"/>
  <sheetViews>
    <sheetView workbookViewId="0">
      <selection activeCell="I24" sqref="I24"/>
    </sheetView>
  </sheetViews>
  <sheetFormatPr baseColWidth="10" defaultRowHeight="12.75"/>
  <cols>
    <col min="1" max="1" width="3" style="6" customWidth="1"/>
    <col min="2" max="2" width="18.625" style="6" customWidth="1"/>
    <col min="3" max="16384" width="11" style="6"/>
  </cols>
  <sheetData>
    <row r="2" spans="2:3">
      <c r="B2" s="26" t="s">
        <v>59</v>
      </c>
    </row>
    <row r="3" spans="2:3">
      <c r="B3" s="6" t="s">
        <v>58</v>
      </c>
      <c r="C3" s="131"/>
    </row>
    <row r="5" spans="2:3">
      <c r="B5" s="26" t="s">
        <v>124</v>
      </c>
    </row>
    <row r="6" spans="2:3">
      <c r="B6" s="28">
        <f>D38</f>
        <v>24610.195944417952</v>
      </c>
    </row>
    <row r="7" spans="2:3" ht="15.75">
      <c r="B7" s="41"/>
    </row>
    <row r="8" spans="2:3">
      <c r="B8" s="26" t="s">
        <v>125</v>
      </c>
    </row>
    <row r="9" spans="2:3">
      <c r="B9" s="6" t="s">
        <v>108</v>
      </c>
    </row>
    <row r="10" spans="2:3">
      <c r="B10" s="6" t="s">
        <v>105</v>
      </c>
    </row>
    <row r="12" spans="2:3">
      <c r="B12" s="26" t="s">
        <v>62</v>
      </c>
    </row>
    <row r="13" spans="2:3">
      <c r="B13" s="6" t="s">
        <v>54</v>
      </c>
    </row>
    <row r="14" spans="2:3">
      <c r="B14" s="6" t="s">
        <v>55</v>
      </c>
    </row>
    <row r="15" spans="2:3">
      <c r="B15" s="6" t="s">
        <v>56</v>
      </c>
    </row>
    <row r="17" spans="1:7">
      <c r="B17" s="6" t="s">
        <v>63</v>
      </c>
    </row>
    <row r="19" spans="1:7" ht="38.25">
      <c r="A19" s="27"/>
      <c r="B19" s="27"/>
      <c r="C19" s="27" t="s">
        <v>131</v>
      </c>
      <c r="D19" s="27" t="s">
        <v>57</v>
      </c>
      <c r="E19" s="27" t="s">
        <v>112</v>
      </c>
      <c r="F19" s="27" t="s">
        <v>83</v>
      </c>
      <c r="G19" s="27" t="s">
        <v>84</v>
      </c>
    </row>
    <row r="20" spans="1:7">
      <c r="B20" s="6" t="s">
        <v>85</v>
      </c>
      <c r="C20" s="28">
        <v>8445142.5</v>
      </c>
      <c r="D20" s="28"/>
      <c r="E20" s="29">
        <f t="shared" ref="E20:E38" si="0">D20*1000/C20</f>
        <v>0</v>
      </c>
      <c r="F20" s="29"/>
      <c r="G20" s="28"/>
    </row>
    <row r="21" spans="1:7">
      <c r="B21" s="6" t="s">
        <v>86</v>
      </c>
      <c r="C21" s="28">
        <v>1348308.5</v>
      </c>
      <c r="D21" s="28"/>
      <c r="E21" s="29">
        <f t="shared" si="0"/>
        <v>0</v>
      </c>
      <c r="F21" s="29"/>
      <c r="G21" s="28"/>
    </row>
    <row r="22" spans="1:7">
      <c r="B22" s="6" t="s">
        <v>87</v>
      </c>
      <c r="C22" s="28">
        <v>1072762.5</v>
      </c>
      <c r="D22" s="28"/>
      <c r="E22" s="29">
        <f t="shared" si="0"/>
        <v>0</v>
      </c>
      <c r="F22" s="29"/>
      <c r="G22" s="28"/>
    </row>
    <row r="23" spans="1:7">
      <c r="B23" s="6" t="s">
        <v>88</v>
      </c>
      <c r="C23" s="28">
        <v>1115556.5</v>
      </c>
      <c r="D23" s="28"/>
      <c r="E23" s="29">
        <f t="shared" si="0"/>
        <v>0</v>
      </c>
      <c r="F23" s="29"/>
      <c r="G23" s="28"/>
    </row>
    <row r="24" spans="1:7">
      <c r="B24" s="6" t="s">
        <v>89</v>
      </c>
      <c r="C24" s="28">
        <v>2118511.5</v>
      </c>
      <c r="D24" s="28">
        <v>24610.195944417952</v>
      </c>
      <c r="E24" s="29">
        <f t="shared" si="0"/>
        <v>11.616739368381033</v>
      </c>
      <c r="F24" s="29"/>
      <c r="G24" s="28"/>
    </row>
    <row r="25" spans="1:7">
      <c r="B25" s="6" t="s">
        <v>90</v>
      </c>
      <c r="C25" s="28">
        <v>592874.5</v>
      </c>
      <c r="D25" s="28"/>
      <c r="E25" s="29">
        <f t="shared" si="0"/>
        <v>0</v>
      </c>
      <c r="F25" s="29"/>
      <c r="G25" s="28"/>
    </row>
    <row r="26" spans="1:7">
      <c r="B26" s="6" t="s">
        <v>91</v>
      </c>
      <c r="C26" s="28">
        <v>2532976.5</v>
      </c>
      <c r="D26" s="28"/>
      <c r="E26" s="29">
        <f t="shared" si="0"/>
        <v>0</v>
      </c>
      <c r="F26" s="29"/>
      <c r="G26" s="28"/>
    </row>
    <row r="27" spans="1:7">
      <c r="B27" s="6" t="s">
        <v>92</v>
      </c>
      <c r="C27" s="28">
        <v>2111443</v>
      </c>
      <c r="D27" s="28"/>
      <c r="E27" s="29">
        <f t="shared" si="0"/>
        <v>0</v>
      </c>
      <c r="F27" s="29"/>
      <c r="G27" s="28"/>
    </row>
    <row r="28" spans="1:7">
      <c r="B28" s="6" t="s">
        <v>93</v>
      </c>
      <c r="C28" s="28">
        <v>7562279</v>
      </c>
      <c r="D28" s="28"/>
      <c r="E28" s="29">
        <f t="shared" si="0"/>
        <v>0</v>
      </c>
      <c r="F28" s="29"/>
      <c r="G28" s="28"/>
    </row>
    <row r="29" spans="1:7">
      <c r="B29" s="6" t="s">
        <v>94</v>
      </c>
      <c r="C29" s="28">
        <v>5121540.5</v>
      </c>
      <c r="D29" s="28"/>
      <c r="E29" s="29">
        <f t="shared" si="0"/>
        <v>0</v>
      </c>
      <c r="F29" s="29"/>
      <c r="G29" s="28"/>
    </row>
    <row r="30" spans="1:7">
      <c r="B30" s="6" t="s">
        <v>95</v>
      </c>
      <c r="C30" s="28">
        <v>1106067</v>
      </c>
      <c r="D30" s="28"/>
      <c r="E30" s="29">
        <f t="shared" si="0"/>
        <v>0</v>
      </c>
      <c r="F30" s="29"/>
      <c r="G30" s="28"/>
    </row>
    <row r="31" spans="1:7">
      <c r="B31" s="6" t="s">
        <v>96</v>
      </c>
      <c r="C31" s="28">
        <v>2773719</v>
      </c>
      <c r="D31" s="28"/>
      <c r="E31" s="29">
        <f t="shared" si="0"/>
        <v>0</v>
      </c>
      <c r="F31" s="29"/>
      <c r="G31" s="28"/>
    </row>
    <row r="32" spans="1:7">
      <c r="B32" s="6" t="s">
        <v>97</v>
      </c>
      <c r="C32" s="28">
        <v>6497055.5</v>
      </c>
      <c r="D32" s="28"/>
      <c r="E32" s="29">
        <f t="shared" si="0"/>
        <v>0</v>
      </c>
      <c r="F32" s="29"/>
      <c r="G32" s="28"/>
    </row>
    <row r="33" spans="1:7">
      <c r="B33" s="6" t="s">
        <v>98</v>
      </c>
      <c r="C33" s="28">
        <v>1473249</v>
      </c>
      <c r="D33" s="28"/>
      <c r="E33" s="29">
        <f t="shared" si="0"/>
        <v>0</v>
      </c>
      <c r="F33" s="29"/>
      <c r="G33" s="28"/>
    </row>
    <row r="34" spans="1:7">
      <c r="B34" s="6" t="s">
        <v>99</v>
      </c>
      <c r="C34" s="28">
        <v>644521.5</v>
      </c>
      <c r="D34" s="28"/>
      <c r="E34" s="29">
        <f t="shared" si="0"/>
        <v>0</v>
      </c>
      <c r="F34" s="29"/>
      <c r="G34" s="28"/>
    </row>
    <row r="35" spans="1:7">
      <c r="B35" s="6" t="s">
        <v>116</v>
      </c>
      <c r="C35" s="28">
        <v>2192387.5</v>
      </c>
      <c r="D35" s="28"/>
      <c r="E35" s="29">
        <f t="shared" si="0"/>
        <v>0</v>
      </c>
      <c r="F35" s="29"/>
      <c r="G35" s="28"/>
    </row>
    <row r="36" spans="1:7">
      <c r="B36" s="6" t="s">
        <v>117</v>
      </c>
      <c r="C36" s="28">
        <v>322818</v>
      </c>
      <c r="D36" s="28"/>
      <c r="E36" s="29">
        <f t="shared" si="0"/>
        <v>0</v>
      </c>
      <c r="F36" s="29"/>
      <c r="G36" s="28"/>
    </row>
    <row r="37" spans="1:7">
      <c r="B37" s="6" t="s">
        <v>118</v>
      </c>
      <c r="C37" s="28">
        <v>166339.5</v>
      </c>
      <c r="D37" s="28"/>
      <c r="E37" s="29">
        <f t="shared" si="0"/>
        <v>0</v>
      </c>
      <c r="F37" s="29"/>
      <c r="G37" s="28"/>
    </row>
    <row r="38" spans="1:7">
      <c r="A38" s="26"/>
      <c r="B38" s="26" t="s">
        <v>119</v>
      </c>
      <c r="C38" s="28">
        <f>SUM(C20:C37)</f>
        <v>47197552</v>
      </c>
      <c r="D38" s="30">
        <f>SUM(D20:D37)</f>
        <v>24610.195944417952</v>
      </c>
      <c r="E38" s="29">
        <f t="shared" si="0"/>
        <v>0.52142950008123201</v>
      </c>
      <c r="F38" s="44"/>
      <c r="G38" s="28"/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 enableFormatConditionsCalculation="0"/>
  <dimension ref="A2:L69"/>
  <sheetViews>
    <sheetView tabSelected="1" topLeftCell="A16" zoomScale="150" zoomScaleNormal="150" zoomScalePageLayoutView="150" workbookViewId="0">
      <selection activeCell="I19" sqref="I19"/>
    </sheetView>
  </sheetViews>
  <sheetFormatPr baseColWidth="10" defaultColWidth="10.75" defaultRowHeight="12.75"/>
  <cols>
    <col min="1" max="1" width="5.125" style="6" customWidth="1"/>
    <col min="2" max="2" width="10.75" style="6"/>
    <col min="3" max="3" width="12.75" style="6" bestFit="1" customWidth="1"/>
    <col min="4" max="4" width="11" style="6" customWidth="1"/>
    <col min="5" max="5" width="10" style="6" customWidth="1"/>
    <col min="6" max="6" width="11.125" style="6" bestFit="1" customWidth="1"/>
    <col min="7" max="7" width="11.125" style="6" customWidth="1"/>
    <col min="8" max="8" width="11.5" style="6" customWidth="1"/>
    <col min="9" max="10" width="8.625" style="6" customWidth="1"/>
    <col min="11" max="11" width="8.5" style="6" customWidth="1"/>
    <col min="12" max="12" width="10" style="6" customWidth="1"/>
    <col min="13" max="13" width="9.375" style="6" customWidth="1"/>
    <col min="14" max="14" width="8.875" style="6" customWidth="1"/>
    <col min="15" max="15" width="8.75" style="6" customWidth="1"/>
    <col min="16" max="16" width="9.375" style="6" customWidth="1"/>
    <col min="17" max="17" width="8.875" style="6" customWidth="1"/>
    <col min="18" max="18" width="8.75" style="6" customWidth="1"/>
    <col min="19" max="16384" width="10.75" style="6"/>
  </cols>
  <sheetData>
    <row r="2" spans="2:3">
      <c r="B2" s="26" t="s">
        <v>59</v>
      </c>
    </row>
    <row r="3" spans="2:3">
      <c r="B3" s="39" t="s">
        <v>256</v>
      </c>
      <c r="C3" s="32"/>
    </row>
    <row r="5" spans="2:3">
      <c r="B5" s="26" t="s">
        <v>124</v>
      </c>
    </row>
    <row r="6" spans="2:3">
      <c r="B6" s="32">
        <f>D37</f>
        <v>3921122.5400000005</v>
      </c>
    </row>
    <row r="8" spans="2:3">
      <c r="B8" s="26" t="s">
        <v>125</v>
      </c>
    </row>
    <row r="9" spans="2:3">
      <c r="B9" s="6" t="s">
        <v>122</v>
      </c>
    </row>
    <row r="11" spans="2:3">
      <c r="B11" s="26" t="s">
        <v>62</v>
      </c>
    </row>
    <row r="12" spans="2:3">
      <c r="B12" s="6" t="s">
        <v>249</v>
      </c>
    </row>
    <row r="13" spans="2:3">
      <c r="B13" s="6" t="s">
        <v>121</v>
      </c>
    </row>
    <row r="16" spans="2:3">
      <c r="B16" s="6" t="s">
        <v>63</v>
      </c>
    </row>
    <row r="17" spans="1:7">
      <c r="C17" s="6" t="s">
        <v>132</v>
      </c>
    </row>
    <row r="18" spans="1:7" ht="38.25">
      <c r="A18" s="27"/>
      <c r="B18" s="27"/>
      <c r="C18" s="27" t="s">
        <v>131</v>
      </c>
      <c r="D18" s="27" t="s">
        <v>257</v>
      </c>
      <c r="E18" s="27" t="s">
        <v>258</v>
      </c>
      <c r="F18" s="27" t="s">
        <v>259</v>
      </c>
      <c r="G18" s="27" t="s">
        <v>260</v>
      </c>
    </row>
    <row r="19" spans="1:7">
      <c r="B19" s="6" t="s">
        <v>85</v>
      </c>
      <c r="C19" s="28">
        <v>8445142.5</v>
      </c>
      <c r="D19" s="28">
        <f>+L49</f>
        <v>1529038.8400000005</v>
      </c>
      <c r="E19" s="28">
        <f t="shared" ref="E19:E37" si="0">D19*1000/C19</f>
        <v>181.05542209619321</v>
      </c>
      <c r="F19" s="28">
        <f>E19-E$37</f>
        <v>97.976483171564226</v>
      </c>
      <c r="G19" s="28">
        <f t="shared" ref="G19" si="1">F19*C19/1000</f>
        <v>827425.36203271186</v>
      </c>
    </row>
    <row r="20" spans="1:7">
      <c r="B20" s="6" t="s">
        <v>86</v>
      </c>
      <c r="C20" s="28">
        <v>1348308.5</v>
      </c>
      <c r="D20" s="28">
        <f t="shared" ref="D20:D36" si="2">+L50</f>
        <v>72504.69</v>
      </c>
      <c r="E20" s="28">
        <f t="shared" si="0"/>
        <v>53.7745553039234</v>
      </c>
      <c r="F20" s="28">
        <f t="shared" ref="F20:F37" si="3">E20-E$37</f>
        <v>-29.304383620705586</v>
      </c>
      <c r="G20" s="28">
        <f t="shared" ref="G20:G36" si="4">F20*C20/1000</f>
        <v>-39511.349523058117</v>
      </c>
    </row>
    <row r="21" spans="1:7">
      <c r="B21" s="6" t="s">
        <v>87</v>
      </c>
      <c r="C21" s="28">
        <v>1072762.5</v>
      </c>
      <c r="D21" s="28">
        <f t="shared" si="2"/>
        <v>149842.66999999998</v>
      </c>
      <c r="E21" s="28">
        <f t="shared" si="0"/>
        <v>139.6792579904685</v>
      </c>
      <c r="F21" s="28">
        <f t="shared" si="3"/>
        <v>56.600319065839514</v>
      </c>
      <c r="G21" s="28">
        <f t="shared" si="4"/>
        <v>60718.699781867661</v>
      </c>
    </row>
    <row r="22" spans="1:7">
      <c r="B22" s="6" t="s">
        <v>88</v>
      </c>
      <c r="C22" s="28">
        <v>1115556.5</v>
      </c>
      <c r="D22" s="28">
        <f t="shared" si="2"/>
        <v>28238.249999999996</v>
      </c>
      <c r="E22" s="28">
        <f t="shared" si="0"/>
        <v>25.313150880300547</v>
      </c>
      <c r="F22" s="28">
        <f t="shared" si="3"/>
        <v>-57.765788044328438</v>
      </c>
      <c r="G22" s="28">
        <f t="shared" si="4"/>
        <v>-64441.000330472882</v>
      </c>
    </row>
    <row r="23" spans="1:7">
      <c r="B23" s="6" t="s">
        <v>89</v>
      </c>
      <c r="C23" s="28">
        <v>2118511.5</v>
      </c>
      <c r="D23" s="28">
        <f t="shared" si="2"/>
        <v>137472.85999999999</v>
      </c>
      <c r="E23" s="28">
        <f t="shared" si="0"/>
        <v>64.891250295313483</v>
      </c>
      <c r="F23" s="28">
        <f t="shared" si="3"/>
        <v>-18.187688629315502</v>
      </c>
      <c r="G23" s="28">
        <f t="shared" si="4"/>
        <v>-38530.82751962413</v>
      </c>
    </row>
    <row r="24" spans="1:7">
      <c r="B24" s="6" t="s">
        <v>90</v>
      </c>
      <c r="C24" s="28">
        <v>592874.5</v>
      </c>
      <c r="D24" s="28">
        <f t="shared" si="2"/>
        <v>37997.320000000007</v>
      </c>
      <c r="E24" s="28">
        <f t="shared" si="0"/>
        <v>64.089988690692564</v>
      </c>
      <c r="F24" s="28">
        <f t="shared" si="3"/>
        <v>-18.988950233936421</v>
      </c>
      <c r="G24" s="28">
        <f t="shared" si="4"/>
        <v>-11258.064375469938</v>
      </c>
    </row>
    <row r="25" spans="1:7">
      <c r="B25" s="6" t="s">
        <v>91</v>
      </c>
      <c r="C25" s="28">
        <v>2532976.5</v>
      </c>
      <c r="D25" s="28">
        <f t="shared" si="2"/>
        <v>202756.81999999995</v>
      </c>
      <c r="E25" s="28">
        <f t="shared" si="0"/>
        <v>80.046861863898044</v>
      </c>
      <c r="F25" s="28">
        <f t="shared" si="3"/>
        <v>-3.0320770607309413</v>
      </c>
      <c r="G25" s="28">
        <f t="shared" si="4"/>
        <v>-7680.1799410205476</v>
      </c>
    </row>
    <row r="26" spans="1:7">
      <c r="B26" s="6" t="s">
        <v>92</v>
      </c>
      <c r="C26" s="28">
        <v>2111443</v>
      </c>
      <c r="D26" s="28">
        <f t="shared" si="2"/>
        <v>310018.31000000017</v>
      </c>
      <c r="E26" s="28">
        <f t="shared" si="0"/>
        <v>146.82769556175572</v>
      </c>
      <c r="F26" s="28">
        <f t="shared" si="3"/>
        <v>63.748756637126732</v>
      </c>
      <c r="G26" s="28">
        <f t="shared" si="4"/>
        <v>134601.86596016478</v>
      </c>
    </row>
    <row r="27" spans="1:7">
      <c r="B27" s="6" t="s">
        <v>93</v>
      </c>
      <c r="C27" s="28">
        <v>7562279</v>
      </c>
      <c r="D27" s="28">
        <f t="shared" si="2"/>
        <v>234851.6399999999</v>
      </c>
      <c r="E27" s="28">
        <f t="shared" si="0"/>
        <v>31.055669858253037</v>
      </c>
      <c r="F27" s="28">
        <f t="shared" si="3"/>
        <v>-52.023269066375946</v>
      </c>
      <c r="G27" s="28">
        <f t="shared" si="4"/>
        <v>-393414.47517200443</v>
      </c>
    </row>
    <row r="28" spans="1:7">
      <c r="B28" s="6" t="s">
        <v>94</v>
      </c>
      <c r="C28" s="28">
        <v>5121540.5</v>
      </c>
      <c r="D28" s="28">
        <f t="shared" si="2"/>
        <v>115224.64999999997</v>
      </c>
      <c r="E28" s="28">
        <f t="shared" si="0"/>
        <v>22.498045265872637</v>
      </c>
      <c r="F28" s="28">
        <f t="shared" si="3"/>
        <v>-60.580893658756352</v>
      </c>
      <c r="G28" s="28">
        <f t="shared" si="4"/>
        <v>-310267.50039951387</v>
      </c>
    </row>
    <row r="29" spans="1:7">
      <c r="B29" s="6" t="s">
        <v>95</v>
      </c>
      <c r="C29" s="28">
        <v>1106067</v>
      </c>
      <c r="D29" s="28">
        <f t="shared" si="2"/>
        <v>246798.25000000012</v>
      </c>
      <c r="E29" s="28">
        <f t="shared" si="0"/>
        <v>223.13137450082149</v>
      </c>
      <c r="F29" s="28">
        <f t="shared" si="3"/>
        <v>140.05243557619252</v>
      </c>
      <c r="G29" s="28">
        <f t="shared" si="4"/>
        <v>154907.37726045254</v>
      </c>
    </row>
    <row r="30" spans="1:7">
      <c r="B30" s="6" t="s">
        <v>96</v>
      </c>
      <c r="C30" s="28">
        <v>2773719</v>
      </c>
      <c r="D30" s="28">
        <f t="shared" si="2"/>
        <v>551436.15999999992</v>
      </c>
      <c r="E30" s="28">
        <f t="shared" si="0"/>
        <v>198.80750717718698</v>
      </c>
      <c r="F30" s="28">
        <f t="shared" si="3"/>
        <v>115.72856825255799</v>
      </c>
      <c r="G30" s="28">
        <f t="shared" si="4"/>
        <v>320998.52860491688</v>
      </c>
    </row>
    <row r="31" spans="1:7">
      <c r="B31" s="6" t="s">
        <v>97</v>
      </c>
      <c r="C31" s="28">
        <v>6497055.5</v>
      </c>
      <c r="D31" s="28">
        <f t="shared" si="2"/>
        <v>66955.449999999983</v>
      </c>
      <c r="E31" s="28">
        <f t="shared" si="0"/>
        <v>10.305506856144293</v>
      </c>
      <c r="F31" s="28">
        <f t="shared" si="3"/>
        <v>-72.773432068484695</v>
      </c>
      <c r="G31" s="28">
        <f t="shared" si="4"/>
        <v>-472813.02707442484</v>
      </c>
    </row>
    <row r="32" spans="1:7">
      <c r="B32" s="6" t="s">
        <v>98</v>
      </c>
      <c r="C32" s="28">
        <v>1473249</v>
      </c>
      <c r="D32" s="28">
        <f t="shared" si="2"/>
        <v>94235.439999999988</v>
      </c>
      <c r="E32" s="28">
        <f t="shared" si="0"/>
        <v>63.964367191153691</v>
      </c>
      <c r="F32" s="28">
        <f t="shared" si="3"/>
        <v>-19.114571733475294</v>
      </c>
      <c r="G32" s="28">
        <f t="shared" si="4"/>
        <v>-28160.523691770744</v>
      </c>
    </row>
    <row r="33" spans="1:12">
      <c r="B33" s="6" t="s">
        <v>99</v>
      </c>
      <c r="C33" s="28">
        <v>644521.5</v>
      </c>
      <c r="D33" s="28">
        <f t="shared" si="2"/>
        <v>46871.349999999991</v>
      </c>
      <c r="E33" s="28">
        <f>D33*1000/C33</f>
        <v>72.722709793234188</v>
      </c>
      <c r="F33" s="28">
        <f t="shared" si="3"/>
        <v>-10.356229131394798</v>
      </c>
      <c r="G33" s="28">
        <f t="shared" si="4"/>
        <v>-6674.8123341102719</v>
      </c>
    </row>
    <row r="34" spans="1:12">
      <c r="B34" s="6" t="s">
        <v>116</v>
      </c>
      <c r="C34" s="28">
        <v>2192387.5</v>
      </c>
      <c r="D34" s="28">
        <f t="shared" si="2"/>
        <v>47128.810000000005</v>
      </c>
      <c r="E34" s="28">
        <f t="shared" si="0"/>
        <v>21.4965693792726</v>
      </c>
      <c r="F34" s="28">
        <f t="shared" si="3"/>
        <v>-61.582369545356386</v>
      </c>
      <c r="G34" s="28">
        <f t="shared" si="4"/>
        <v>-135012.41721162002</v>
      </c>
    </row>
    <row r="35" spans="1:12">
      <c r="B35" s="6" t="s">
        <v>117</v>
      </c>
      <c r="C35" s="28">
        <v>322818</v>
      </c>
      <c r="D35" s="28">
        <f t="shared" si="2"/>
        <v>11886.29</v>
      </c>
      <c r="E35" s="28">
        <f t="shared" si="0"/>
        <v>36.820406544864291</v>
      </c>
      <c r="F35" s="28">
        <f t="shared" si="3"/>
        <v>-46.258532379764695</v>
      </c>
      <c r="G35" s="28">
        <f t="shared" si="4"/>
        <v>-14933.086905770879</v>
      </c>
    </row>
    <row r="36" spans="1:12">
      <c r="B36" s="6" t="s">
        <v>118</v>
      </c>
      <c r="C36" s="28">
        <v>166339.5</v>
      </c>
      <c r="D36" s="28">
        <f t="shared" si="2"/>
        <v>37864.740000000005</v>
      </c>
      <c r="E36" s="28">
        <f t="shared" si="0"/>
        <v>227.6352880704824</v>
      </c>
      <c r="F36" s="28">
        <f t="shared" si="3"/>
        <v>144.5563491458534</v>
      </c>
      <c r="G36" s="28">
        <f t="shared" si="4"/>
        <v>24045.430838746681</v>
      </c>
    </row>
    <row r="37" spans="1:12">
      <c r="A37" s="26"/>
      <c r="B37" s="26" t="s">
        <v>189</v>
      </c>
      <c r="C37" s="28">
        <v>47197552</v>
      </c>
      <c r="D37" s="30">
        <f>SUM(D19:D36)</f>
        <v>3921122.5400000005</v>
      </c>
      <c r="E37" s="28">
        <f t="shared" si="0"/>
        <v>83.078938924628986</v>
      </c>
      <c r="F37" s="28">
        <f t="shared" si="3"/>
        <v>0</v>
      </c>
      <c r="G37" s="28">
        <f t="shared" ref="G37" si="5">F37*1000/E37</f>
        <v>0</v>
      </c>
    </row>
    <row r="42" spans="1:12">
      <c r="B42" s="7" t="s">
        <v>208</v>
      </c>
    </row>
    <row r="43" spans="1:12">
      <c r="B43" s="26" t="s">
        <v>253</v>
      </c>
    </row>
    <row r="44" spans="1:12">
      <c r="B44" s="26" t="s">
        <v>254</v>
      </c>
    </row>
    <row r="45" spans="1:12">
      <c r="B45" s="26" t="s">
        <v>255</v>
      </c>
    </row>
    <row r="46" spans="1:12">
      <c r="B46" s="6" t="s">
        <v>252</v>
      </c>
    </row>
    <row r="48" spans="1:12" s="31" customFormat="1" ht="76.5">
      <c r="C48" s="33" t="s">
        <v>217</v>
      </c>
      <c r="D48" s="34" t="s">
        <v>209</v>
      </c>
      <c r="E48" s="33" t="s">
        <v>210</v>
      </c>
      <c r="F48" s="33" t="s">
        <v>211</v>
      </c>
      <c r="G48" s="33" t="s">
        <v>212</v>
      </c>
      <c r="H48" s="33" t="s">
        <v>213</v>
      </c>
      <c r="I48" s="33" t="s">
        <v>214</v>
      </c>
      <c r="J48" s="33" t="s">
        <v>215</v>
      </c>
      <c r="K48" s="33" t="s">
        <v>216</v>
      </c>
      <c r="L48" s="33" t="s">
        <v>251</v>
      </c>
    </row>
    <row r="49" spans="2:12">
      <c r="B49" s="6" t="s">
        <v>85</v>
      </c>
      <c r="C49" s="40">
        <f t="shared" ref="C49:C66" si="6">SUM(D49:K49)</f>
        <v>3193408.5600000005</v>
      </c>
      <c r="D49" s="28">
        <v>888308.31</v>
      </c>
      <c r="E49" s="28">
        <v>0</v>
      </c>
      <c r="F49" s="28">
        <v>248730</v>
      </c>
      <c r="G49" s="28">
        <v>3348</v>
      </c>
      <c r="H49" s="28">
        <v>1664369.72</v>
      </c>
      <c r="I49" s="28">
        <v>339022.93</v>
      </c>
      <c r="J49" s="28">
        <v>32286</v>
      </c>
      <c r="K49" s="28">
        <v>17343.599999999999</v>
      </c>
      <c r="L49" s="40">
        <f>+C49-H49</f>
        <v>1529038.8400000005</v>
      </c>
    </row>
    <row r="50" spans="2:12">
      <c r="B50" s="6" t="s">
        <v>86</v>
      </c>
      <c r="C50" s="40">
        <f t="shared" si="6"/>
        <v>532286.35</v>
      </c>
      <c r="D50" s="28">
        <v>22947.759999999998</v>
      </c>
      <c r="E50" s="28">
        <v>56</v>
      </c>
      <c r="F50" s="28">
        <v>10110</v>
      </c>
      <c r="G50" s="28">
        <v>1213</v>
      </c>
      <c r="H50" s="28">
        <v>459781.66</v>
      </c>
      <c r="I50" s="28">
        <v>37213.93</v>
      </c>
      <c r="J50" s="28">
        <v>964</v>
      </c>
      <c r="K50" s="28">
        <v>0</v>
      </c>
      <c r="L50" s="40">
        <f t="shared" ref="L50:L65" si="7">+C50-H50</f>
        <v>72504.69</v>
      </c>
    </row>
    <row r="51" spans="2:12">
      <c r="B51" s="35" t="s">
        <v>87</v>
      </c>
      <c r="C51" s="40">
        <f t="shared" si="6"/>
        <v>218245.24999999997</v>
      </c>
      <c r="D51" s="40">
        <v>74584.649999999994</v>
      </c>
      <c r="E51" s="40">
        <v>10635</v>
      </c>
      <c r="F51" s="40">
        <v>13230</v>
      </c>
      <c r="G51" s="40">
        <v>1482</v>
      </c>
      <c r="H51" s="40">
        <v>68402.58</v>
      </c>
      <c r="I51" s="40">
        <v>43724.02</v>
      </c>
      <c r="J51" s="40">
        <v>6187</v>
      </c>
      <c r="K51" s="40">
        <v>0</v>
      </c>
      <c r="L51" s="40">
        <f t="shared" si="7"/>
        <v>149842.66999999998</v>
      </c>
    </row>
    <row r="52" spans="2:12">
      <c r="B52" s="35" t="s">
        <v>88</v>
      </c>
      <c r="C52" s="40">
        <f t="shared" si="6"/>
        <v>54526.259999999995</v>
      </c>
      <c r="D52" s="40">
        <v>12737.53</v>
      </c>
      <c r="E52" s="40">
        <v>0</v>
      </c>
      <c r="F52" s="40">
        <v>5760</v>
      </c>
      <c r="G52" s="40">
        <v>197</v>
      </c>
      <c r="H52" s="40">
        <v>26288.01</v>
      </c>
      <c r="I52" s="40">
        <v>9319.7199999999993</v>
      </c>
      <c r="J52" s="40">
        <v>224</v>
      </c>
      <c r="K52" s="40">
        <v>0</v>
      </c>
      <c r="L52" s="40">
        <f t="shared" si="7"/>
        <v>28238.249999999996</v>
      </c>
    </row>
    <row r="53" spans="2:12">
      <c r="B53" s="35" t="s">
        <v>89</v>
      </c>
      <c r="C53" s="40">
        <f t="shared" si="6"/>
        <v>393842.73</v>
      </c>
      <c r="D53" s="40">
        <v>72849.87</v>
      </c>
      <c r="E53" s="40">
        <v>7750</v>
      </c>
      <c r="F53" s="40">
        <v>27480</v>
      </c>
      <c r="G53" s="40">
        <v>302</v>
      </c>
      <c r="H53" s="40">
        <v>256369.87</v>
      </c>
      <c r="I53" s="40">
        <v>26994.99</v>
      </c>
      <c r="J53" s="40">
        <v>2096</v>
      </c>
      <c r="K53" s="40">
        <v>0</v>
      </c>
      <c r="L53" s="40">
        <f t="shared" si="7"/>
        <v>137472.85999999999</v>
      </c>
    </row>
    <row r="54" spans="2:12">
      <c r="B54" s="35" t="s">
        <v>90</v>
      </c>
      <c r="C54" s="40">
        <f t="shared" si="6"/>
        <v>78712.070000000007</v>
      </c>
      <c r="D54" s="40">
        <v>22756.14</v>
      </c>
      <c r="E54" s="40">
        <v>49</v>
      </c>
      <c r="F54" s="40">
        <v>2940</v>
      </c>
      <c r="G54" s="40">
        <v>950</v>
      </c>
      <c r="H54" s="40">
        <v>40714.75</v>
      </c>
      <c r="I54" s="40">
        <v>10173.18</v>
      </c>
      <c r="J54" s="40">
        <v>1129</v>
      </c>
      <c r="K54" s="40">
        <v>0</v>
      </c>
      <c r="L54" s="40">
        <f t="shared" si="7"/>
        <v>37997.320000000007</v>
      </c>
    </row>
    <row r="55" spans="2:12">
      <c r="B55" s="35" t="s">
        <v>91</v>
      </c>
      <c r="C55" s="40">
        <f t="shared" si="6"/>
        <v>1212104.21</v>
      </c>
      <c r="D55" s="40">
        <v>68115.17</v>
      </c>
      <c r="E55" s="40">
        <v>31113</v>
      </c>
      <c r="F55" s="40">
        <v>0</v>
      </c>
      <c r="G55" s="40">
        <v>4159</v>
      </c>
      <c r="H55" s="40">
        <v>1009347.39</v>
      </c>
      <c r="I55" s="40">
        <v>89637.38</v>
      </c>
      <c r="J55" s="40">
        <v>226</v>
      </c>
      <c r="K55" s="40">
        <v>9506.27</v>
      </c>
      <c r="L55" s="40">
        <f t="shared" si="7"/>
        <v>202756.81999999995</v>
      </c>
    </row>
    <row r="56" spans="2:12">
      <c r="B56" s="35" t="s">
        <v>92</v>
      </c>
      <c r="C56" s="40">
        <f t="shared" si="6"/>
        <v>1143843.4400000002</v>
      </c>
      <c r="D56" s="40">
        <v>169112.64</v>
      </c>
      <c r="E56" s="40">
        <v>16992</v>
      </c>
      <c r="F56" s="40">
        <v>31540</v>
      </c>
      <c r="G56" s="40">
        <v>2103</v>
      </c>
      <c r="H56" s="40">
        <v>833825.13</v>
      </c>
      <c r="I56" s="40">
        <v>83244.56</v>
      </c>
      <c r="J56" s="40">
        <v>1002</v>
      </c>
      <c r="K56" s="40">
        <v>6024.11</v>
      </c>
      <c r="L56" s="40">
        <f t="shared" si="7"/>
        <v>310018.31000000017</v>
      </c>
    </row>
    <row r="57" spans="2:12">
      <c r="B57" s="35" t="s">
        <v>93</v>
      </c>
      <c r="C57" s="40">
        <f t="shared" si="6"/>
        <v>557561.78999999992</v>
      </c>
      <c r="D57" s="40">
        <v>114382.77</v>
      </c>
      <c r="E57" s="40">
        <v>168</v>
      </c>
      <c r="F57" s="40">
        <v>54940</v>
      </c>
      <c r="G57" s="40">
        <v>1077</v>
      </c>
      <c r="H57" s="40">
        <v>322710.15000000002</v>
      </c>
      <c r="I57" s="40">
        <v>29230.04</v>
      </c>
      <c r="J57" s="40">
        <v>2711</v>
      </c>
      <c r="K57" s="40">
        <v>32342.83</v>
      </c>
      <c r="L57" s="40">
        <f t="shared" si="7"/>
        <v>234851.6399999999</v>
      </c>
    </row>
    <row r="58" spans="2:12">
      <c r="B58" s="35" t="s">
        <v>94</v>
      </c>
      <c r="C58" s="40">
        <f t="shared" si="6"/>
        <v>279576.08999999997</v>
      </c>
      <c r="D58" s="40">
        <v>84185.99</v>
      </c>
      <c r="E58" s="40"/>
      <c r="F58" s="40">
        <v>24880</v>
      </c>
      <c r="G58" s="40">
        <v>420</v>
      </c>
      <c r="H58" s="40">
        <v>164351.44</v>
      </c>
      <c r="I58" s="40">
        <v>3142.66</v>
      </c>
      <c r="J58" s="40">
        <v>2596</v>
      </c>
      <c r="K58" s="40">
        <v>0</v>
      </c>
      <c r="L58" s="40">
        <f t="shared" si="7"/>
        <v>115224.64999999997</v>
      </c>
    </row>
    <row r="59" spans="2:12">
      <c r="B59" s="35" t="s">
        <v>95</v>
      </c>
      <c r="C59" s="40">
        <f t="shared" si="6"/>
        <v>788297.88000000012</v>
      </c>
      <c r="D59" s="40">
        <v>101542.94</v>
      </c>
      <c r="E59" s="40">
        <v>43</v>
      </c>
      <c r="F59" s="40">
        <v>46560</v>
      </c>
      <c r="G59" s="40">
        <v>4992</v>
      </c>
      <c r="H59" s="40">
        <v>541499.63</v>
      </c>
      <c r="I59" s="40">
        <v>90956.53</v>
      </c>
      <c r="J59" s="40">
        <v>0</v>
      </c>
      <c r="K59" s="40">
        <v>2703.78</v>
      </c>
      <c r="L59" s="40">
        <f t="shared" si="7"/>
        <v>246798.25000000012</v>
      </c>
    </row>
    <row r="60" spans="2:12">
      <c r="B60" s="35" t="s">
        <v>96</v>
      </c>
      <c r="C60" s="40">
        <f t="shared" si="6"/>
        <v>735661.46999999986</v>
      </c>
      <c r="D60" s="40">
        <v>305942.88</v>
      </c>
      <c r="E60" s="40">
        <v>83</v>
      </c>
      <c r="F60" s="40">
        <v>72670</v>
      </c>
      <c r="G60" s="40">
        <v>2960</v>
      </c>
      <c r="H60" s="40">
        <v>184225.31</v>
      </c>
      <c r="I60" s="40">
        <v>86932.96</v>
      </c>
      <c r="J60" s="40">
        <v>77691</v>
      </c>
      <c r="K60" s="40">
        <v>5156.32</v>
      </c>
      <c r="L60" s="40">
        <f t="shared" si="7"/>
        <v>551436.15999999992</v>
      </c>
    </row>
    <row r="61" spans="2:12">
      <c r="B61" s="6" t="s">
        <v>97</v>
      </c>
      <c r="C61" s="40">
        <f t="shared" si="6"/>
        <v>108946.15999999999</v>
      </c>
      <c r="D61" s="28">
        <v>37188.089999999997</v>
      </c>
      <c r="E61" s="28"/>
      <c r="F61" s="40">
        <v>21370</v>
      </c>
      <c r="G61" s="40">
        <v>397</v>
      </c>
      <c r="H61" s="40">
        <v>41990.71</v>
      </c>
      <c r="I61" s="40">
        <v>8000.36</v>
      </c>
      <c r="J61" s="40">
        <v>0</v>
      </c>
      <c r="K61" s="40">
        <v>0</v>
      </c>
      <c r="L61" s="40">
        <f t="shared" si="7"/>
        <v>66955.449999999983</v>
      </c>
    </row>
    <row r="62" spans="2:12">
      <c r="B62" s="35" t="s">
        <v>98</v>
      </c>
      <c r="C62" s="40">
        <f t="shared" si="6"/>
        <v>200007.18</v>
      </c>
      <c r="D62" s="40">
        <v>22992.83</v>
      </c>
      <c r="E62" s="40">
        <v>10</v>
      </c>
      <c r="F62" s="40">
        <v>12320</v>
      </c>
      <c r="G62" s="40">
        <v>183</v>
      </c>
      <c r="H62" s="40">
        <v>105771.74</v>
      </c>
      <c r="I62" s="40">
        <v>43636.84</v>
      </c>
      <c r="J62" s="40">
        <v>755</v>
      </c>
      <c r="K62" s="40">
        <v>14337.77</v>
      </c>
      <c r="L62" s="40">
        <f t="shared" si="7"/>
        <v>94235.439999999988</v>
      </c>
    </row>
    <row r="63" spans="2:12">
      <c r="B63" s="6" t="s">
        <v>99</v>
      </c>
      <c r="C63" s="40">
        <f t="shared" si="6"/>
        <v>158834.56</v>
      </c>
      <c r="D63" s="28">
        <v>4945.66</v>
      </c>
      <c r="E63" s="28">
        <v>0</v>
      </c>
      <c r="F63" s="40">
        <v>8340</v>
      </c>
      <c r="G63" s="40">
        <v>745</v>
      </c>
      <c r="H63" s="40">
        <v>111963.21</v>
      </c>
      <c r="I63" s="40">
        <v>24425.69</v>
      </c>
      <c r="J63" s="40">
        <v>75</v>
      </c>
      <c r="K63" s="28">
        <v>8340</v>
      </c>
      <c r="L63" s="40">
        <f t="shared" si="7"/>
        <v>46871.349999999991</v>
      </c>
    </row>
    <row r="64" spans="2:12">
      <c r="B64" s="35" t="s">
        <v>116</v>
      </c>
      <c r="C64" s="40">
        <f t="shared" si="6"/>
        <v>104187.35</v>
      </c>
      <c r="D64" s="40">
        <v>8914.7000000000007</v>
      </c>
      <c r="E64" s="40">
        <v>0</v>
      </c>
      <c r="F64" s="40">
        <v>11240</v>
      </c>
      <c r="G64" s="40">
        <v>1131</v>
      </c>
      <c r="H64" s="40">
        <v>57058.54</v>
      </c>
      <c r="I64" s="40">
        <v>12815.1</v>
      </c>
      <c r="J64" s="40">
        <v>8715</v>
      </c>
      <c r="K64" s="40">
        <v>4313.01</v>
      </c>
      <c r="L64" s="40">
        <f t="shared" si="7"/>
        <v>47128.810000000005</v>
      </c>
    </row>
    <row r="65" spans="2:12">
      <c r="B65" s="35" t="s">
        <v>117</v>
      </c>
      <c r="C65" s="40">
        <f t="shared" si="6"/>
        <v>54644.020000000004</v>
      </c>
      <c r="D65" s="40">
        <v>3561.73</v>
      </c>
      <c r="E65" s="40">
        <v>0</v>
      </c>
      <c r="F65" s="40">
        <v>2780</v>
      </c>
      <c r="G65" s="40">
        <v>103</v>
      </c>
      <c r="H65" s="40">
        <v>42757.73</v>
      </c>
      <c r="I65" s="40">
        <v>5441.56</v>
      </c>
      <c r="J65" s="40">
        <v>0</v>
      </c>
      <c r="K65" s="40">
        <v>0</v>
      </c>
      <c r="L65" s="40">
        <f t="shared" si="7"/>
        <v>11886.29</v>
      </c>
    </row>
    <row r="66" spans="2:12">
      <c r="B66" s="35" t="s">
        <v>118</v>
      </c>
      <c r="C66" s="40">
        <f t="shared" si="6"/>
        <v>18932.370000000003</v>
      </c>
      <c r="D66" s="40">
        <f>D68+D69</f>
        <v>11657.35</v>
      </c>
      <c r="E66" s="40">
        <v>0</v>
      </c>
      <c r="F66" s="40">
        <f t="shared" ref="F66:K66" si="8">E68+E69</f>
        <v>1390</v>
      </c>
      <c r="G66" s="40">
        <f t="shared" si="8"/>
        <v>0</v>
      </c>
      <c r="H66" s="40">
        <f t="shared" si="8"/>
        <v>0</v>
      </c>
      <c r="I66" s="40">
        <f t="shared" si="8"/>
        <v>0</v>
      </c>
      <c r="J66" s="40">
        <f t="shared" si="8"/>
        <v>0</v>
      </c>
      <c r="K66" s="40">
        <f t="shared" si="8"/>
        <v>5885.02</v>
      </c>
      <c r="L66" s="40">
        <f>SUM(C66:K66)</f>
        <v>37864.740000000005</v>
      </c>
    </row>
    <row r="67" spans="2:12" ht="13.5">
      <c r="B67" s="36" t="s">
        <v>189</v>
      </c>
      <c r="C67" s="89">
        <f>SUM(C49:C66)</f>
        <v>9833617.7400000002</v>
      </c>
      <c r="D67" s="28"/>
      <c r="E67" s="28"/>
      <c r="F67" s="28"/>
      <c r="G67" s="28"/>
      <c r="H67" s="28">
        <f>SUM(H49:H66)</f>
        <v>5931427.5700000012</v>
      </c>
      <c r="I67" s="28"/>
      <c r="J67" s="28"/>
      <c r="K67" s="28"/>
      <c r="L67" s="40">
        <f>SUM(L49:L66)</f>
        <v>3921122.5400000005</v>
      </c>
    </row>
    <row r="68" spans="2:12">
      <c r="B68" s="35" t="s">
        <v>218</v>
      </c>
      <c r="C68" s="28"/>
      <c r="D68" s="28">
        <v>7938.31</v>
      </c>
      <c r="E68" s="28">
        <v>320</v>
      </c>
      <c r="F68" s="28"/>
      <c r="G68" s="28"/>
      <c r="H68" s="28"/>
      <c r="I68" s="28"/>
      <c r="J68" s="28">
        <v>4047.15</v>
      </c>
      <c r="K68" s="28"/>
      <c r="L68" s="28"/>
    </row>
    <row r="69" spans="2:12">
      <c r="B69" s="35" t="s">
        <v>219</v>
      </c>
      <c r="C69" s="28"/>
      <c r="D69" s="28">
        <v>3719.04</v>
      </c>
      <c r="E69" s="28">
        <v>1070</v>
      </c>
      <c r="F69" s="28"/>
      <c r="G69" s="28"/>
      <c r="H69" s="28"/>
      <c r="I69" s="28"/>
      <c r="J69" s="28">
        <v>1837.87</v>
      </c>
      <c r="K69" s="28"/>
      <c r="L69" s="28"/>
    </row>
  </sheetData>
  <pageMargins left="0.75" right="0.75" top="1" bottom="1" header="0.5" footer="0.5"/>
  <pageSetup paperSize="9" orientation="portrait" horizontalDpi="4294967292" verticalDpi="4294967292" r:id="rId1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17</vt:i4>
      </vt:variant>
    </vt:vector>
  </HeadingPairs>
  <TitlesOfParts>
    <vt:vector size="17" baseType="lpstr">
      <vt:lpstr>resumen 2012</vt:lpstr>
      <vt:lpstr>Total</vt:lpstr>
      <vt:lpstr>251M_2</vt:lpstr>
      <vt:lpstr>422A</vt:lpstr>
      <vt:lpstr>423M</vt:lpstr>
      <vt:lpstr>423N_1</vt:lpstr>
      <vt:lpstr>425A_2</vt:lpstr>
      <vt:lpstr>441N</vt:lpstr>
      <vt:lpstr>441O</vt:lpstr>
      <vt:lpstr>441P</vt:lpstr>
      <vt:lpstr>457M</vt:lpstr>
      <vt:lpstr>923M_3</vt:lpstr>
      <vt:lpstr>941N</vt:lpstr>
      <vt:lpstr>941O_2</vt:lpstr>
      <vt:lpstr>CS10</vt:lpstr>
      <vt:lpstr>CS11</vt:lpstr>
      <vt:lpstr>FP070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2004</dc:creator>
  <cp:lastModifiedBy>Fernández Serrano, José Luis</cp:lastModifiedBy>
  <dcterms:created xsi:type="dcterms:W3CDTF">2013-02-11T16:00:14Z</dcterms:created>
  <dcterms:modified xsi:type="dcterms:W3CDTF">2015-09-03T11:56:01Z</dcterms:modified>
</cp:coreProperties>
</file>